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480" yWindow="285" windowWidth="12120" windowHeight="8955" tabRatio="730" firstSheet="177" activeTab="184"/>
  </bookViews>
  <sheets>
    <sheet name="StartUp" sheetId="53" state="veryHidden" r:id="rId1"/>
    <sheet name="StartUp_2" sheetId="54" state="veryHidden" r:id="rId2"/>
    <sheet name="StartUp_3" sheetId="55" state="veryHidden" r:id="rId3"/>
    <sheet name="StartUp_4" sheetId="57" state="veryHidden" r:id="rId4"/>
    <sheet name="StartUp_5" sheetId="58" state="veryHidden" r:id="rId5"/>
    <sheet name="StartUp_6" sheetId="59" state="veryHidden" r:id="rId6"/>
    <sheet name="StartUp_7" sheetId="60" state="veryHidden" r:id="rId7"/>
    <sheet name="StartUp_8" sheetId="61" state="veryHidden" r:id="rId8"/>
    <sheet name="StartUp_9" sheetId="62" state="veryHidden" r:id="rId9"/>
    <sheet name="StartUp_10" sheetId="63" state="veryHidden" r:id="rId10"/>
    <sheet name="StartUp_11" sheetId="64" state="veryHidden" r:id="rId11"/>
    <sheet name="StartUp_12" sheetId="65" state="veryHidden" r:id="rId12"/>
    <sheet name="StartUp_13" sheetId="66" state="veryHidden" r:id="rId13"/>
    <sheet name="StartUp_14" sheetId="67" state="veryHidden" r:id="rId14"/>
    <sheet name="StartUp_15" sheetId="68" state="veryHidden" r:id="rId15"/>
    <sheet name="StartUp_16" sheetId="69" state="veryHidden" r:id="rId16"/>
    <sheet name="StartUp_17" sheetId="70" state="veryHidden" r:id="rId17"/>
    <sheet name="StartUp_18" sheetId="71" state="veryHidden" r:id="rId18"/>
    <sheet name="StartUp_19" sheetId="72" state="veryHidden" r:id="rId19"/>
    <sheet name="StartUp_20" sheetId="73" state="veryHidden" r:id="rId20"/>
    <sheet name="StartUp_21" sheetId="74" state="veryHidden" r:id="rId21"/>
    <sheet name="StartUp_22" sheetId="75" state="veryHidden" r:id="rId22"/>
    <sheet name="StartUp_23" sheetId="76" state="veryHidden" r:id="rId23"/>
    <sheet name="StartUp_24" sheetId="77" state="veryHidden" r:id="rId24"/>
    <sheet name="StartUp_25" sheetId="78" state="veryHidden" r:id="rId25"/>
    <sheet name="StartUp_26" sheetId="79" state="veryHidden" r:id="rId26"/>
    <sheet name="StartUp_27" sheetId="80" state="veryHidden" r:id="rId27"/>
    <sheet name="StartUp_28" sheetId="81" state="veryHidden" r:id="rId28"/>
    <sheet name="StartUp_29" sheetId="82" state="veryHidden" r:id="rId29"/>
    <sheet name="StartUp_30" sheetId="83" state="veryHidden" r:id="rId30"/>
    <sheet name="StartUp_31" sheetId="84" state="veryHidden" r:id="rId31"/>
    <sheet name="StartUp_32" sheetId="85" state="veryHidden" r:id="rId32"/>
    <sheet name="StartUp_33" sheetId="86" state="veryHidden" r:id="rId33"/>
    <sheet name="StartUp_34" sheetId="87" state="veryHidden" r:id="rId34"/>
    <sheet name="StartUp_35" sheetId="88" state="veryHidden" r:id="rId35"/>
    <sheet name="StartUp_36" sheetId="89" state="veryHidden" r:id="rId36"/>
    <sheet name="StartUp_37" sheetId="90" state="veryHidden" r:id="rId37"/>
    <sheet name="StartUp_38" sheetId="91" state="veryHidden" r:id="rId38"/>
    <sheet name="StartUp_39" sheetId="92" state="veryHidden" r:id="rId39"/>
    <sheet name="StartUp_40" sheetId="93" state="veryHidden" r:id="rId40"/>
    <sheet name="StartUp_41" sheetId="94" state="veryHidden" r:id="rId41"/>
    <sheet name="StartUp_42" sheetId="95" state="veryHidden" r:id="rId42"/>
    <sheet name="StartUp_43" sheetId="96" state="veryHidden" r:id="rId43"/>
    <sheet name="StartUp_44" sheetId="97" state="veryHidden" r:id="rId44"/>
    <sheet name="StartUp_45" sheetId="98" state="veryHidden" r:id="rId45"/>
    <sheet name="StartUp_46" sheetId="99" state="veryHidden" r:id="rId46"/>
    <sheet name="StartUp_47" sheetId="100" state="veryHidden" r:id="rId47"/>
    <sheet name="StartUp_48" sheetId="101" state="veryHidden" r:id="rId48"/>
    <sheet name="StartUp_49" sheetId="102" state="veryHidden" r:id="rId49"/>
    <sheet name="StartUp_50" sheetId="103" state="veryHidden" r:id="rId50"/>
    <sheet name="StartUp_51" sheetId="104" state="veryHidden" r:id="rId51"/>
    <sheet name="StartUp_52" sheetId="105" state="veryHidden" r:id="rId52"/>
    <sheet name="StartUp_53" sheetId="106" state="veryHidden" r:id="rId53"/>
    <sheet name="StartUp_54" sheetId="107" state="veryHidden" r:id="rId54"/>
    <sheet name="StartUp_55" sheetId="108" state="veryHidden" r:id="rId55"/>
    <sheet name="StartUp_56" sheetId="109" state="veryHidden" r:id="rId56"/>
    <sheet name="StartUp_57" sheetId="110" state="veryHidden" r:id="rId57"/>
    <sheet name="StartUp_58" sheetId="111" state="veryHidden" r:id="rId58"/>
    <sheet name="StartUp_59" sheetId="112" state="veryHidden" r:id="rId59"/>
    <sheet name="StartUp_60" sheetId="113" state="veryHidden" r:id="rId60"/>
    <sheet name="StartUp_61" sheetId="114" state="veryHidden" r:id="rId61"/>
    <sheet name="StartUp_62" sheetId="115" state="veryHidden" r:id="rId62"/>
    <sheet name="StartUp_63" sheetId="116" state="veryHidden" r:id="rId63"/>
    <sheet name="StartUp_64" sheetId="117" state="veryHidden" r:id="rId64"/>
    <sheet name="StartUp_65" sheetId="118" state="veryHidden" r:id="rId65"/>
    <sheet name="StartUp_66" sheetId="119" state="veryHidden" r:id="rId66"/>
    <sheet name="StartUp_67" sheetId="120" state="veryHidden" r:id="rId67"/>
    <sheet name="StartUp_68" sheetId="121" state="veryHidden" r:id="rId68"/>
    <sheet name="StartUp_69" sheetId="122" state="veryHidden" r:id="rId69"/>
    <sheet name="StartUp_70" sheetId="123" state="veryHidden" r:id="rId70"/>
    <sheet name="StartUp_71" sheetId="124" state="veryHidden" r:id="rId71"/>
    <sheet name="StartUp_72" sheetId="125" state="veryHidden" r:id="rId72"/>
    <sheet name="StartUp_73" sheetId="126" state="veryHidden" r:id="rId73"/>
    <sheet name="StartUp_74" sheetId="127" state="veryHidden" r:id="rId74"/>
    <sheet name="StartUp_75" sheetId="128" state="veryHidden" r:id="rId75"/>
    <sheet name="StartUp_76" sheetId="129" state="veryHidden" r:id="rId76"/>
    <sheet name="StartUp_77" sheetId="130" state="veryHidden" r:id="rId77"/>
    <sheet name="StartUp_78" sheetId="132" state="veryHidden" r:id="rId78"/>
    <sheet name="StartUp_79" sheetId="133" state="veryHidden" r:id="rId79"/>
    <sheet name="StartUp_80" sheetId="134" state="veryHidden" r:id="rId80"/>
    <sheet name="StartUp_81" sheetId="135" state="veryHidden" r:id="rId81"/>
    <sheet name="StartUp_82" sheetId="136" state="veryHidden" r:id="rId82"/>
    <sheet name="StartUp_83" sheetId="137" state="veryHidden" r:id="rId83"/>
    <sheet name="StartUp_84" sheetId="138" state="veryHidden" r:id="rId84"/>
    <sheet name="StartUp_85" sheetId="139" state="veryHidden" r:id="rId85"/>
    <sheet name="StartUp_86" sheetId="140" state="veryHidden" r:id="rId86"/>
    <sheet name="StartUp_87" sheetId="141" state="veryHidden" r:id="rId87"/>
    <sheet name="StartUp_88" sheetId="142" state="veryHidden" r:id="rId88"/>
    <sheet name="StartUp_89" sheetId="143" state="veryHidden" r:id="rId89"/>
    <sheet name="StartUp_90" sheetId="144" state="veryHidden" r:id="rId90"/>
    <sheet name="StartUp_91" sheetId="145" state="veryHidden" r:id="rId91"/>
    <sheet name="StartUp_92" sheetId="146" state="veryHidden" r:id="rId92"/>
    <sheet name="StartUp_93" sheetId="147" state="veryHidden" r:id="rId93"/>
    <sheet name="StartUp_94" sheetId="148" state="veryHidden" r:id="rId94"/>
    <sheet name="StartUp_95" sheetId="150" state="veryHidden" r:id="rId95"/>
    <sheet name="StartUp_96" sheetId="151" state="veryHidden" r:id="rId96"/>
    <sheet name="StartUp_97" sheetId="152" state="veryHidden" r:id="rId97"/>
    <sheet name="StartUp_98" sheetId="153" state="veryHidden" r:id="rId98"/>
    <sheet name="StartUp_99" sheetId="154" state="veryHidden" r:id="rId99"/>
    <sheet name="StartUp_100" sheetId="155" state="veryHidden" r:id="rId100"/>
    <sheet name="StartUp_101" sheetId="156" state="veryHidden" r:id="rId101"/>
    <sheet name="StartUp_102" sheetId="157" state="veryHidden" r:id="rId102"/>
    <sheet name="StartUp_103" sheetId="158" state="veryHidden" r:id="rId103"/>
    <sheet name="StartUp_104" sheetId="159" state="veryHidden" r:id="rId104"/>
    <sheet name="StartUp_105" sheetId="160" state="veryHidden" r:id="rId105"/>
    <sheet name="StartUp_106" sheetId="161" state="veryHidden" r:id="rId106"/>
    <sheet name="StartUp_107" sheetId="162" state="veryHidden" r:id="rId107"/>
    <sheet name="StartUp_108" sheetId="163" state="veryHidden" r:id="rId108"/>
    <sheet name="StartUp_109" sheetId="164" state="veryHidden" r:id="rId109"/>
    <sheet name="StartUp_110" sheetId="165" state="veryHidden" r:id="rId110"/>
    <sheet name="StartUp_111" sheetId="166" state="veryHidden" r:id="rId111"/>
    <sheet name="StartUp_112" sheetId="167" state="veryHidden" r:id="rId112"/>
    <sheet name="StartUp_113" sheetId="168" state="veryHidden" r:id="rId113"/>
    <sheet name="StartUp_114" sheetId="169" state="veryHidden" r:id="rId114"/>
    <sheet name="StartUp_115" sheetId="170" state="veryHidden" r:id="rId115"/>
    <sheet name="StartUp_116" sheetId="172" state="veryHidden" r:id="rId116"/>
    <sheet name="StartUp_117" sheetId="173" state="veryHidden" r:id="rId117"/>
    <sheet name="StartUp_118" sheetId="174" state="veryHidden" r:id="rId118"/>
    <sheet name="StartUp_119" sheetId="175" state="veryHidden" r:id="rId119"/>
    <sheet name="StartUp_120" sheetId="176" state="veryHidden" r:id="rId120"/>
    <sheet name="StartUp_121" sheetId="177" state="veryHidden" r:id="rId121"/>
    <sheet name="StartUp_122" sheetId="178" state="veryHidden" r:id="rId122"/>
    <sheet name="StartUp_123" sheetId="179" state="veryHidden" r:id="rId123"/>
    <sheet name="StartUp_124" sheetId="180" state="veryHidden" r:id="rId124"/>
    <sheet name="StartUp_125" sheetId="181" state="veryHidden" r:id="rId125"/>
    <sheet name="StartUp_126" sheetId="182" state="veryHidden" r:id="rId126"/>
    <sheet name="StartUp_127" sheetId="183" state="veryHidden" r:id="rId127"/>
    <sheet name="StartUp_128" sheetId="184" state="veryHidden" r:id="rId128"/>
    <sheet name="StartUp_129" sheetId="185" state="veryHidden" r:id="rId129"/>
    <sheet name="StartUp_130" sheetId="186" state="veryHidden" r:id="rId130"/>
    <sheet name="StartUp_131" sheetId="187" state="veryHidden" r:id="rId131"/>
    <sheet name="StartUp_132" sheetId="188" state="veryHidden" r:id="rId132"/>
    <sheet name="StartUp_133" sheetId="189" state="veryHidden" r:id="rId133"/>
    <sheet name="StartUp_134" sheetId="190" state="veryHidden" r:id="rId134"/>
    <sheet name="StartUp_135" sheetId="191" state="veryHidden" r:id="rId135"/>
    <sheet name="StartUp_136" sheetId="192" state="veryHidden" r:id="rId136"/>
    <sheet name="StartUp_137" sheetId="194" state="veryHidden" r:id="rId137"/>
    <sheet name="StartUp_138" sheetId="195" state="veryHidden" r:id="rId138"/>
    <sheet name="StartUp_139" sheetId="196" state="veryHidden" r:id="rId139"/>
    <sheet name="StartUp_140" sheetId="197" state="veryHidden" r:id="rId140"/>
    <sheet name="StartUp_141" sheetId="198" state="veryHidden" r:id="rId141"/>
    <sheet name="StartUp_142" sheetId="199" state="veryHidden" r:id="rId142"/>
    <sheet name="StartUp_143" sheetId="200" state="veryHidden" r:id="rId143"/>
    <sheet name="StartUp_144" sheetId="201" state="veryHidden" r:id="rId144"/>
    <sheet name="StartUp_145" sheetId="202" state="veryHidden" r:id="rId145"/>
    <sheet name="StartUp_146" sheetId="203" state="veryHidden" r:id="rId146"/>
    <sheet name="StartUp_147" sheetId="204" state="veryHidden" r:id="rId147"/>
    <sheet name="StartUp_148" sheetId="205" state="veryHidden" r:id="rId148"/>
    <sheet name="StartUp_149" sheetId="206" state="veryHidden" r:id="rId149"/>
    <sheet name="StartUp_150" sheetId="207" state="veryHidden" r:id="rId150"/>
    <sheet name="StartUp_151" sheetId="208" state="veryHidden" r:id="rId151"/>
    <sheet name="StartUp_152" sheetId="209" state="veryHidden" r:id="rId152"/>
    <sheet name="StartUp_153" sheetId="210" state="veryHidden" r:id="rId153"/>
    <sheet name="StartUp_154" sheetId="211" state="veryHidden" r:id="rId154"/>
    <sheet name="StartUp_155" sheetId="212" state="veryHidden" r:id="rId155"/>
    <sheet name="StartUp_156" sheetId="213" state="veryHidden" r:id="rId156"/>
    <sheet name="StartUp_157" sheetId="214" state="veryHidden" r:id="rId157"/>
    <sheet name="StartUp_158" sheetId="215" state="veryHidden" r:id="rId158"/>
    <sheet name="StartUp_159" sheetId="216" state="veryHidden" r:id="rId159"/>
    <sheet name="StartUp_160" sheetId="217" state="veryHidden" r:id="rId160"/>
    <sheet name="StartUp_161" sheetId="218" state="veryHidden" r:id="rId161"/>
    <sheet name="StartUp_162" sheetId="219" state="veryHidden" r:id="rId162"/>
    <sheet name="StartUp_163" sheetId="220" state="veryHidden" r:id="rId163"/>
    <sheet name="StartUp_164" sheetId="221" state="veryHidden" r:id="rId164"/>
    <sheet name="StartUp_165" sheetId="222" state="veryHidden" r:id="rId165"/>
    <sheet name="StartUp_166" sheetId="223" state="veryHidden" r:id="rId166"/>
    <sheet name="StartUp_167" sheetId="224" state="veryHidden" r:id="rId167"/>
    <sheet name="StartUp_168" sheetId="225" state="veryHidden" r:id="rId168"/>
    <sheet name="StartUp_169" sheetId="226" state="veryHidden" r:id="rId169"/>
    <sheet name="StartUp_170" sheetId="227" state="veryHidden" r:id="rId170"/>
    <sheet name="StartUp_171" sheetId="228" state="veryHidden" r:id="rId171"/>
    <sheet name="StartUp_172" sheetId="229" state="veryHidden" r:id="rId172"/>
    <sheet name="StartUp_173" sheetId="230" state="veryHidden" r:id="rId173"/>
    <sheet name="StartUp_174" sheetId="231" state="veryHidden" r:id="rId174"/>
    <sheet name="StartUp_175" sheetId="232" state="veryHidden" r:id="rId175"/>
    <sheet name="StartUp_176" sheetId="233" state="veryHidden" r:id="rId176"/>
    <sheet name="Tổng hơp" sheetId="245" state="hidden" r:id="rId177"/>
    <sheet name="Biểu 1 dieu chinh" sheetId="238" r:id="rId178"/>
    <sheet name="Bieu 6 thang MTQG" sheetId="171" state="hidden" r:id="rId179"/>
    <sheet name="PL3_DK 2025" sheetId="239" state="hidden" r:id="rId180"/>
    <sheet name="PL4 tình hình các " sheetId="244" state="hidden" r:id="rId181"/>
    <sheet name="PL5 các văn bản chỉ đao" sheetId="243" state="hidden" r:id="rId182"/>
    <sheet name="00000000" sheetId="14" state="veryHidden" r:id="rId183"/>
    <sheet name="PL2_MTQG" sheetId="241" r:id="rId184"/>
    <sheet name="PL3_NSDP" sheetId="247" r:id="rId185"/>
  </sheets>
  <definedNames>
    <definedName name="_1">#N/A</definedName>
    <definedName name="_1000A01">#N/A</definedName>
    <definedName name="_2">#N/A</definedName>
    <definedName name="_a129" localSheetId="17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 localSheetId="184">#REF!</definedName>
    <definedName name="_b100000">#REF!</definedName>
    <definedName name="_B72172" localSheetId="184">#REF!</definedName>
    <definedName name="_B72172">#REF!</definedName>
    <definedName name="_B86000" localSheetId="184">#REF!</definedName>
    <definedName name="_B86000">#REF!</definedName>
    <definedName name="_bac3">12413</definedName>
    <definedName name="_bac4">13529</definedName>
    <definedName name="_bac5">15483</definedName>
    <definedName name="_boi1" localSheetId="184">#REF!</definedName>
    <definedName name="_boi1">#REF!</definedName>
    <definedName name="_boi2" localSheetId="184">#REF!</definedName>
    <definedName name="_boi2">#REF!</definedName>
    <definedName name="_boi3" localSheetId="184">#REF!</definedName>
    <definedName name="_boi3">#REF!</definedName>
    <definedName name="_boi4" localSheetId="184">#REF!</definedName>
    <definedName name="_boi4">#REF!</definedName>
    <definedName name="_btc20" localSheetId="184">#REF!</definedName>
    <definedName name="_btc20">#REF!</definedName>
    <definedName name="_btc30" localSheetId="184">#REF!</definedName>
    <definedName name="_btc30">#REF!</definedName>
    <definedName name="_btc35" localSheetId="184">#REF!</definedName>
    <definedName name="_btc35">#REF!</definedName>
    <definedName name="_btm10" localSheetId="184">#REF!</definedName>
    <definedName name="_btm10">#REF!</definedName>
    <definedName name="_btm100" localSheetId="184">#REF!</definedName>
    <definedName name="_btm100">#REF!</definedName>
    <definedName name="_btm150" localSheetId="184">#REF!</definedName>
    <definedName name="_btm150">#REF!</definedName>
    <definedName name="_btm200" localSheetId="184">#REF!</definedName>
    <definedName name="_btm200">#REF!</definedName>
    <definedName name="_BTM250" localSheetId="184">#REF!</definedName>
    <definedName name="_BTM250">#REF!</definedName>
    <definedName name="_btm300" localSheetId="184">#REF!</definedName>
    <definedName name="_btm300">#REF!</definedName>
    <definedName name="_BTM50" localSheetId="184">#REF!</definedName>
    <definedName name="_BTM50">#REF!</definedName>
    <definedName name="_Builtin0" localSheetId="184">#REF!</definedName>
    <definedName name="_Builtin0">#REF!</definedName>
    <definedName name="_CON1" localSheetId="184">#REF!</definedName>
    <definedName name="_CON1">#REF!</definedName>
    <definedName name="_CON2" localSheetId="184">#REF!</definedName>
    <definedName name="_CON2">#REF!</definedName>
    <definedName name="_dao1" localSheetId="184">#REF!</definedName>
    <definedName name="_dao1">#REF!</definedName>
    <definedName name="_dbu1" localSheetId="184">#REF!</definedName>
    <definedName name="_dbu1">#REF!</definedName>
    <definedName name="_dbu2" localSheetId="184">#REF!</definedName>
    <definedName name="_dbu2">#REF!</definedName>
    <definedName name="_ddn400" localSheetId="184">#REF!</definedName>
    <definedName name="_ddn400">#REF!</definedName>
    <definedName name="_ddn600" localSheetId="184">#REF!</definedName>
    <definedName name="_ddn600">#REF!</definedName>
    <definedName name="_Fill" localSheetId="184" hidden="1">#REF!</definedName>
    <definedName name="_Fill" hidden="1">#REF!</definedName>
    <definedName name="_gon4" localSheetId="184">#REF!</definedName>
    <definedName name="_gon4">#REF!</definedName>
    <definedName name="_hom2" localSheetId="184">#REF!</definedName>
    <definedName name="_hom2">#REF!</definedName>
    <definedName name="_Key1" localSheetId="184" hidden="1">#REF!</definedName>
    <definedName name="_Key1" hidden="1">#REF!</definedName>
    <definedName name="_Key2" localSheetId="184" hidden="1">#REF!</definedName>
    <definedName name="_Key2" hidden="1">#REF!</definedName>
    <definedName name="_km03" localSheetId="177" hidden="1">{"'Sheet1'!$L$16"}</definedName>
    <definedName name="_km03" hidden="1">{"'Sheet1'!$L$16"}</definedName>
    <definedName name="_KM188" localSheetId="184">#REF!</definedName>
    <definedName name="_KM188">#REF!</definedName>
    <definedName name="_km189" localSheetId="184">#REF!</definedName>
    <definedName name="_km189">#REF!</definedName>
    <definedName name="_km190" localSheetId="184">#REF!</definedName>
    <definedName name="_km190">#REF!</definedName>
    <definedName name="_km191" localSheetId="184">#REF!</definedName>
    <definedName name="_km191">#REF!</definedName>
    <definedName name="_km192" localSheetId="184">#REF!</definedName>
    <definedName name="_km192">#REF!</definedName>
    <definedName name="_km193" localSheetId="184">#REF!</definedName>
    <definedName name="_km193">#REF!</definedName>
    <definedName name="_km194" localSheetId="184">#REF!</definedName>
    <definedName name="_km194">#REF!</definedName>
    <definedName name="_km195" localSheetId="184">#REF!</definedName>
    <definedName name="_km195">#REF!</definedName>
    <definedName name="_km196" localSheetId="184">#REF!</definedName>
    <definedName name="_km196">#REF!</definedName>
    <definedName name="_km197" localSheetId="184">#REF!</definedName>
    <definedName name="_km197">#REF!</definedName>
    <definedName name="_km198" localSheetId="184">#REF!</definedName>
    <definedName name="_km198">#REF!</definedName>
    <definedName name="_lap1" localSheetId="184">#REF!</definedName>
    <definedName name="_lap1">#REF!</definedName>
    <definedName name="_lap2" localSheetId="184">#REF!</definedName>
    <definedName name="_lap2">#REF!</definedName>
    <definedName name="_MAC12" localSheetId="184">#REF!</definedName>
    <definedName name="_MAC12">#REF!</definedName>
    <definedName name="_MAC46" localSheetId="184">#REF!</definedName>
    <definedName name="_MAC46">#REF!</definedName>
    <definedName name="_NC100" localSheetId="184">#REF!</definedName>
    <definedName name="_NC100">#REF!</definedName>
    <definedName name="_nc150" localSheetId="184">#REF!</definedName>
    <definedName name="_nc150">#REF!</definedName>
    <definedName name="_NC200" localSheetId="184">#REF!</definedName>
    <definedName name="_NC200">#REF!</definedName>
    <definedName name="_nc50" localSheetId="184">#REF!</definedName>
    <definedName name="_nc50">#REF!</definedName>
    <definedName name="_NCL100" localSheetId="184">#REF!</definedName>
    <definedName name="_NCL100">#REF!</definedName>
    <definedName name="_NCL200" localSheetId="184">#REF!</definedName>
    <definedName name="_NCL200">#REF!</definedName>
    <definedName name="_NCL250" localSheetId="184">#REF!</definedName>
    <definedName name="_NCL250">#REF!</definedName>
    <definedName name="_NCO150" localSheetId="184">#REF!</definedName>
    <definedName name="_NCO150">#REF!</definedName>
    <definedName name="_NCO200" localSheetId="184">#REF!</definedName>
    <definedName name="_NCO200">#REF!</definedName>
    <definedName name="_NCO50" localSheetId="184">#REF!</definedName>
    <definedName name="_NCO50">#REF!</definedName>
    <definedName name="_NET2" localSheetId="184">#REF!</definedName>
    <definedName name="_NET2">#REF!</definedName>
    <definedName name="_nin190" localSheetId="184">#REF!</definedName>
    <definedName name="_nin190">#REF!</definedName>
    <definedName name="_Order1" hidden="1">255</definedName>
    <definedName name="_Order2" hidden="1">255</definedName>
    <definedName name="_RHH1" localSheetId="184">#REF!</definedName>
    <definedName name="_RHH1">#REF!</definedName>
    <definedName name="_RHH10" localSheetId="184">#REF!</definedName>
    <definedName name="_RHH10">#REF!</definedName>
    <definedName name="_RHP1" localSheetId="184">#REF!</definedName>
    <definedName name="_RHP1">#REF!</definedName>
    <definedName name="_RHP10" localSheetId="184">#REF!</definedName>
    <definedName name="_RHP10">#REF!</definedName>
    <definedName name="_RI1" localSheetId="184">#REF!</definedName>
    <definedName name="_RI1">#REF!</definedName>
    <definedName name="_RI10" localSheetId="184">#REF!</definedName>
    <definedName name="_RI10">#REF!</definedName>
    <definedName name="_RII1" localSheetId="184">#REF!</definedName>
    <definedName name="_RII1">#REF!</definedName>
    <definedName name="_RII10" localSheetId="184">#REF!</definedName>
    <definedName name="_RII10">#REF!</definedName>
    <definedName name="_RIP1" localSheetId="184">#REF!</definedName>
    <definedName name="_RIP1">#REF!</definedName>
    <definedName name="_RIP10" localSheetId="184">#REF!</definedName>
    <definedName name="_RIP10">#REF!</definedName>
    <definedName name="_Sat27" localSheetId="184">#REF!</definedName>
    <definedName name="_Sat27">#REF!</definedName>
    <definedName name="_Sat6" localSheetId="184">#REF!</definedName>
    <definedName name="_Sat6">#REF!</definedName>
    <definedName name="_sc1" localSheetId="184">#REF!</definedName>
    <definedName name="_sc1">#REF!</definedName>
    <definedName name="_SC2" localSheetId="184">#REF!</definedName>
    <definedName name="_SC2">#REF!</definedName>
    <definedName name="_sc3" localSheetId="184">#REF!</definedName>
    <definedName name="_sc3">#REF!</definedName>
    <definedName name="_SN3" localSheetId="184">#REF!</definedName>
    <definedName name="_SN3">#REF!</definedName>
    <definedName name="_Sort" localSheetId="184" hidden="1">#REF!</definedName>
    <definedName name="_Sort" hidden="1">#REF!</definedName>
    <definedName name="_sua20" localSheetId="184">#REF!</definedName>
    <definedName name="_sua20">#REF!</definedName>
    <definedName name="_sua30" localSheetId="184">#REF!</definedName>
    <definedName name="_sua30">#REF!</definedName>
    <definedName name="_TL1" localSheetId="184">#REF!</definedName>
    <definedName name="_TL1">#REF!</definedName>
    <definedName name="_TL2" localSheetId="184">#REF!</definedName>
    <definedName name="_TL2">#REF!</definedName>
    <definedName name="_TL3" localSheetId="184">#REF!</definedName>
    <definedName name="_TL3">#REF!</definedName>
    <definedName name="_TLA120" localSheetId="184">#REF!</definedName>
    <definedName name="_TLA120">#REF!</definedName>
    <definedName name="_TLA35" localSheetId="184">#REF!</definedName>
    <definedName name="_TLA35">#REF!</definedName>
    <definedName name="_TLA50" localSheetId="184">#REF!</definedName>
    <definedName name="_TLA50">#REF!</definedName>
    <definedName name="_TLA70" localSheetId="184">#REF!</definedName>
    <definedName name="_TLA70">#REF!</definedName>
    <definedName name="_TLA95" localSheetId="184">#REF!</definedName>
    <definedName name="_TLA95">#REF!</definedName>
    <definedName name="_tz593" localSheetId="184">#REF!</definedName>
    <definedName name="_tz593">#REF!</definedName>
    <definedName name="_TH1" localSheetId="184">#REF!</definedName>
    <definedName name="_TH1">#REF!</definedName>
    <definedName name="_TH2" localSheetId="184">#REF!</definedName>
    <definedName name="_TH2">#REF!</definedName>
    <definedName name="_TH3" localSheetId="184">#REF!</definedName>
    <definedName name="_TH3">#REF!</definedName>
    <definedName name="_vc1" localSheetId="184">#REF!</definedName>
    <definedName name="_vc1">#REF!</definedName>
    <definedName name="_vc2" localSheetId="184">#REF!</definedName>
    <definedName name="_vc2">#REF!</definedName>
    <definedName name="_vc3" localSheetId="184">#REF!</definedName>
    <definedName name="_vc3">#REF!</definedName>
    <definedName name="_VL100" localSheetId="184">#REF!</definedName>
    <definedName name="_VL100">#REF!</definedName>
    <definedName name="_vl150" localSheetId="184">#REF!</definedName>
    <definedName name="_vl150">#REF!</definedName>
    <definedName name="_VL200" localSheetId="184">#REF!</definedName>
    <definedName name="_VL200">#REF!</definedName>
    <definedName name="_VL250" localSheetId="184">#REF!</definedName>
    <definedName name="_VL250">#REF!</definedName>
    <definedName name="_vl50" localSheetId="184">#REF!</definedName>
    <definedName name="_vl50">#REF!</definedName>
    <definedName name="_VLI150" localSheetId="184">#REF!</definedName>
    <definedName name="_VLI150">#REF!</definedName>
    <definedName name="_VLI200" localSheetId="184">#REF!</definedName>
    <definedName name="_VLI200">#REF!</definedName>
    <definedName name="_VLI50" localSheetId="184">#REF!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84">#REF!</definedName>
    <definedName name="A120_">#REF!</definedName>
    <definedName name="a277Print_Titles" localSheetId="184">#REF!</definedName>
    <definedName name="a277Print_Titles">#REF!</definedName>
    <definedName name="A35_" localSheetId="184">#REF!</definedName>
    <definedName name="A35_">#REF!</definedName>
    <definedName name="A50_" localSheetId="184">#REF!</definedName>
    <definedName name="A50_">#REF!</definedName>
    <definedName name="A70_" localSheetId="184">#REF!</definedName>
    <definedName name="A70_">#REF!</definedName>
    <definedName name="A95_" localSheetId="184">#REF!</definedName>
    <definedName name="A95_">#REF!</definedName>
    <definedName name="AA" localSheetId="184">#REF!</definedName>
    <definedName name="AA">#REF!</definedName>
    <definedName name="AC120_" localSheetId="184">#REF!</definedName>
    <definedName name="AC120_">#REF!</definedName>
    <definedName name="AC35_" localSheetId="184">#REF!</definedName>
    <definedName name="AC35_">#REF!</definedName>
    <definedName name="AC50_" localSheetId="184">#REF!</definedName>
    <definedName name="AC50_">#REF!</definedName>
    <definedName name="AC70_" localSheetId="184">#REF!</definedName>
    <definedName name="AC70_">#REF!</definedName>
    <definedName name="AC95_" localSheetId="184">#REF!</definedName>
    <definedName name="AC95_">#REF!</definedName>
    <definedName name="Address" localSheetId="184">#REF!</definedName>
    <definedName name="Address">#REF!</definedName>
    <definedName name="ADEQ" localSheetId="184">#REF!</definedName>
    <definedName name="ADEQ">#REF!</definedName>
    <definedName name="ag15F80" localSheetId="184">#REF!</definedName>
    <definedName name="ag15F80">#REF!</definedName>
    <definedName name="All_Item" localSheetId="184">#REF!</definedName>
    <definedName name="All_Item">#REF!</definedName>
    <definedName name="ALPIN">#N/A</definedName>
    <definedName name="ALPJYOU">#N/A</definedName>
    <definedName name="ALPTOI">#N/A</definedName>
    <definedName name="b60x" localSheetId="184">#REF!</definedName>
    <definedName name="b60x">#REF!</definedName>
    <definedName name="b80x" localSheetId="184">#REF!</definedName>
    <definedName name="b80x">#REF!</definedName>
    <definedName name="bac3.5">12971</definedName>
    <definedName name="bac3.7">13180</definedName>
    <definedName name="bac4.5">14925</definedName>
    <definedName name="BanQLDA" localSheetId="184">#REF!</definedName>
    <definedName name="BanQLDA">#REF!</definedName>
    <definedName name="Bang_cly" localSheetId="184">#REF!</definedName>
    <definedName name="Bang_cly">#REF!</definedName>
    <definedName name="Bang_CVC" localSheetId="184">#REF!</definedName>
    <definedName name="Bang_CVC">#REF!</definedName>
    <definedName name="bang_gia" localSheetId="184">#REF!</definedName>
    <definedName name="bang_gia">#REF!</definedName>
    <definedName name="Bang_travl" localSheetId="184">#REF!</definedName>
    <definedName name="Bang_travl">#REF!</definedName>
    <definedName name="BarData" localSheetId="184">#REF!</definedName>
    <definedName name="BarData">#REF!</definedName>
    <definedName name="BB" localSheetId="184">#REF!</definedName>
    <definedName name="BB">#REF!</definedName>
    <definedName name="Book2" localSheetId="184">#REF!</definedName>
    <definedName name="Book2">#REF!</definedName>
    <definedName name="BOQ" localSheetId="184">#REF!</definedName>
    <definedName name="BOQ">#REF!</definedName>
    <definedName name="bp" localSheetId="184">#REF!</definedName>
    <definedName name="bp">#REF!</definedName>
    <definedName name="BT" localSheetId="184">#REF!</definedName>
    <definedName name="BT">#REF!</definedName>
    <definedName name="BT_A1" localSheetId="184">#REF!</definedName>
    <definedName name="BT_A1">#REF!</definedName>
    <definedName name="BT_A2.1" localSheetId="184">#REF!</definedName>
    <definedName name="BT_A2.1">#REF!</definedName>
    <definedName name="BT_A2.2" localSheetId="184">#REF!</definedName>
    <definedName name="BT_A2.2">#REF!</definedName>
    <definedName name="BT_B1" localSheetId="184">#REF!</definedName>
    <definedName name="BT_B1">#REF!</definedName>
    <definedName name="BT_B2" localSheetId="184">#REF!</definedName>
    <definedName name="BT_B2">#REF!</definedName>
    <definedName name="BT_C1" localSheetId="184">#REF!</definedName>
    <definedName name="BT_C1">#REF!</definedName>
    <definedName name="BT_loai_A2.1" localSheetId="184">#REF!</definedName>
    <definedName name="BT_loai_A2.1">#REF!</definedName>
    <definedName name="BT_P1" localSheetId="184">#REF!</definedName>
    <definedName name="BT_P1">#REF!</definedName>
    <definedName name="btcocM400" localSheetId="184">#REF!</definedName>
    <definedName name="btcocM400">#REF!</definedName>
    <definedName name="BTcot" localSheetId="184">#REF!</definedName>
    <definedName name="BTcot">#REF!</definedName>
    <definedName name="Btcot1" localSheetId="184">#REF!</definedName>
    <definedName name="Btcot1">#REF!</definedName>
    <definedName name="btchiuaxitm300" localSheetId="184">#REF!</definedName>
    <definedName name="btchiuaxitm300">#REF!</definedName>
    <definedName name="BTchiuaxm200" localSheetId="184">#REF!</definedName>
    <definedName name="BTchiuaxm200">#REF!</definedName>
    <definedName name="BTlotm100" localSheetId="184">#REF!</definedName>
    <definedName name="BTlotm100">#REF!</definedName>
    <definedName name="bùc" localSheetId="177">{"Book1","Dt tonghop.xls"}</definedName>
    <definedName name="bùc">{"Book1","Dt tonghop.xls"}</definedName>
    <definedName name="buoc" localSheetId="184">#REF!</definedName>
    <definedName name="buoc">#REF!</definedName>
    <definedName name="Bust" localSheetId="184">#REF!</definedName>
    <definedName name="Bust">#REF!</definedName>
    <definedName name="BVCISUMMARY" localSheetId="184">#REF!</definedName>
    <definedName name="BVCISUMMARY">#REF!</definedName>
    <definedName name="C.1.1..Phat_tuyen" localSheetId="184">#REF!</definedName>
    <definedName name="C.1.1..Phat_tuyen">#REF!</definedName>
    <definedName name="C.1.10..VC_Thu_cong_CG" localSheetId="184">#REF!</definedName>
    <definedName name="C.1.10..VC_Thu_cong_CG">#REF!</definedName>
    <definedName name="C.1.2..Chat_cay_thu_cong" localSheetId="184">#REF!</definedName>
    <definedName name="C.1.2..Chat_cay_thu_cong">#REF!</definedName>
    <definedName name="C.1.3..Chat_cay_may" localSheetId="184">#REF!</definedName>
    <definedName name="C.1.3..Chat_cay_may">#REF!</definedName>
    <definedName name="C.1.4..Dao_goc_cay" localSheetId="184">#REF!</definedName>
    <definedName name="C.1.4..Dao_goc_cay">#REF!</definedName>
    <definedName name="C.1.5..Lam_duong_tam" localSheetId="184">#REF!</definedName>
    <definedName name="C.1.5..Lam_duong_tam">#REF!</definedName>
    <definedName name="C.1.6..Lam_cau_tam" localSheetId="184">#REF!</definedName>
    <definedName name="C.1.6..Lam_cau_tam">#REF!</definedName>
    <definedName name="C.1.7..Rai_da_chong_lun" localSheetId="184">#REF!</definedName>
    <definedName name="C.1.7..Rai_da_chong_lun">#REF!</definedName>
    <definedName name="C.1.8..Lam_kho_tam" localSheetId="184">#REF!</definedName>
    <definedName name="C.1.8..Lam_kho_tam">#REF!</definedName>
    <definedName name="C.1.8..San_mat_bang" localSheetId="184">#REF!</definedName>
    <definedName name="C.1.8..San_mat_bang">#REF!</definedName>
    <definedName name="C.2.1..VC_Thu_cong" localSheetId="184">#REF!</definedName>
    <definedName name="C.2.1..VC_Thu_cong">#REF!</definedName>
    <definedName name="C.2.2..VC_T_cong_CG" localSheetId="184">#REF!</definedName>
    <definedName name="C.2.2..VC_T_cong_CG">#REF!</definedName>
    <definedName name="C.2.3..Boc_do" localSheetId="184">#REF!</definedName>
    <definedName name="C.2.3..Boc_do">#REF!</definedName>
    <definedName name="C.3.1..Dao_dat_mong_cot" localSheetId="184">#REF!</definedName>
    <definedName name="C.3.1..Dao_dat_mong_cot">#REF!</definedName>
    <definedName name="C.3.2..Dao_dat_de_dap" localSheetId="184">#REF!</definedName>
    <definedName name="C.3.2..Dao_dat_de_dap">#REF!</definedName>
    <definedName name="C.3.3..Dap_dat_mong" localSheetId="184">#REF!</definedName>
    <definedName name="C.3.3..Dap_dat_mong">#REF!</definedName>
    <definedName name="C.3.4..Dao_dap_TDia" localSheetId="184">#REF!</definedName>
    <definedName name="C.3.4..Dao_dap_TDia">#REF!</definedName>
    <definedName name="C.3.5..Dap_bo_bao" localSheetId="184">#REF!</definedName>
    <definedName name="C.3.5..Dap_bo_bao">#REF!</definedName>
    <definedName name="C.3.6..Bom_tat_nuoc" localSheetId="184">#REF!</definedName>
    <definedName name="C.3.6..Bom_tat_nuoc">#REF!</definedName>
    <definedName name="C.3.7..Dao_bun" localSheetId="184">#REF!</definedName>
    <definedName name="C.3.7..Dao_bun">#REF!</definedName>
    <definedName name="C.3.8..Dap_cat_CT" localSheetId="184">#REF!</definedName>
    <definedName name="C.3.8..Dap_cat_CT">#REF!</definedName>
    <definedName name="C.3.9..Dao_pha_da" localSheetId="184">#REF!</definedName>
    <definedName name="C.3.9..Dao_pha_da">#REF!</definedName>
    <definedName name="C.4.1.Cot_thep" localSheetId="184">#REF!</definedName>
    <definedName name="C.4.1.Cot_thep">#REF!</definedName>
    <definedName name="C.4.2..Van_khuon" localSheetId="184">#REF!</definedName>
    <definedName name="C.4.2..Van_khuon">#REF!</definedName>
    <definedName name="C.4.3..Be_tong" localSheetId="184">#REF!</definedName>
    <definedName name="C.4.3..Be_tong">#REF!</definedName>
    <definedName name="C.4.4..Lap_BT_D.San" localSheetId="184">#REF!</definedName>
    <definedName name="C.4.4..Lap_BT_D.San">#REF!</definedName>
    <definedName name="C.4.5..Xay_da_hoc" localSheetId="184">#REF!</definedName>
    <definedName name="C.4.5..Xay_da_hoc">#REF!</definedName>
    <definedName name="C.4.6..Dong_coc" localSheetId="184">#REF!</definedName>
    <definedName name="C.4.6..Dong_coc">#REF!</definedName>
    <definedName name="C.4.7..Quet_Bi_tum" localSheetId="184">#REF!</definedName>
    <definedName name="C.4.7..Quet_Bi_tum">#REF!</definedName>
    <definedName name="C.5.1..Lap_cot_thep" localSheetId="184">#REF!</definedName>
    <definedName name="C.5.1..Lap_cot_thep">#REF!</definedName>
    <definedName name="C.5.2..Lap_cot_BT" localSheetId="184">#REF!</definedName>
    <definedName name="C.5.2..Lap_cot_BT">#REF!</definedName>
    <definedName name="C.5.3..Lap_dat_xa" localSheetId="184">#REF!</definedName>
    <definedName name="C.5.3..Lap_dat_xa">#REF!</definedName>
    <definedName name="C.5.4..Lap_tiep_dia" localSheetId="184">#REF!</definedName>
    <definedName name="C.5.4..Lap_tiep_dia">#REF!</definedName>
    <definedName name="C.5.5..Son_sat_thep" localSheetId="184">#REF!</definedName>
    <definedName name="C.5.5..Son_sat_thep">#REF!</definedName>
    <definedName name="C.6.1..Lap_su_dung" localSheetId="184">#REF!</definedName>
    <definedName name="C.6.1..Lap_su_dung">#REF!</definedName>
    <definedName name="C.6.2..Lap_su_CS" localSheetId="184">#REF!</definedName>
    <definedName name="C.6.2..Lap_su_CS">#REF!</definedName>
    <definedName name="C.6.3..Su_chuoi_do" localSheetId="184">#REF!</definedName>
    <definedName name="C.6.3..Su_chuoi_do">#REF!</definedName>
    <definedName name="C.6.4..Su_chuoi_neo" localSheetId="184">#REF!</definedName>
    <definedName name="C.6.4..Su_chuoi_neo">#REF!</definedName>
    <definedName name="C.6.5..Lap_phu_kien" localSheetId="184">#REF!</definedName>
    <definedName name="C.6.5..Lap_phu_kien">#REF!</definedName>
    <definedName name="C.6.6..Ep_noi_day" localSheetId="184">#REF!</definedName>
    <definedName name="C.6.6..Ep_noi_day">#REF!</definedName>
    <definedName name="C.6.7..KD_vuot_CN" localSheetId="184">#REF!</definedName>
    <definedName name="C.6.7..KD_vuot_CN">#REF!</definedName>
    <definedName name="C.6.8..Rai_cang_day" localSheetId="184">#REF!</definedName>
    <definedName name="C.6.8..Rai_cang_day">#REF!</definedName>
    <definedName name="C.6.9..Cap_quang" localSheetId="184">#REF!</definedName>
    <definedName name="C.6.9..Cap_quang">#REF!</definedName>
    <definedName name="C_" localSheetId="184">#REF!</definedName>
    <definedName name="C_">#REF!</definedName>
    <definedName name="cácte" localSheetId="184">#REF!</definedName>
    <definedName name="cácte">#REF!</definedName>
    <definedName name="Cap_DUL_doc_B" localSheetId="184">#REF!</definedName>
    <definedName name="Cap_DUL_doc_B">#REF!</definedName>
    <definedName name="CAP_DUL_ngang_B" localSheetId="184">#REF!</definedName>
    <definedName name="CAP_DUL_ngang_B">#REF!</definedName>
    <definedName name="capphoi" localSheetId="184">#REF!</definedName>
    <definedName name="capphoi">#REF!</definedName>
    <definedName name="Cat" localSheetId="184">#REF!</definedName>
    <definedName name="Cat">#REF!</definedName>
    <definedName name="Category_All" localSheetId="184">#REF!</definedName>
    <definedName name="Category_All">#REF!</definedName>
    <definedName name="CATIN">#N/A</definedName>
    <definedName name="CATJYOU">#N/A</definedName>
    <definedName name="catm" localSheetId="184">#REF!</definedName>
    <definedName name="catm">#REF!</definedName>
    <definedName name="catn" localSheetId="184">#REF!</definedName>
    <definedName name="catn">#REF!</definedName>
    <definedName name="CATSYU">#N/A</definedName>
    <definedName name="CATREC">#N/A</definedName>
    <definedName name="CauCong2" localSheetId="184">#REF!</definedName>
    <definedName name="CauCong2">#REF!</definedName>
    <definedName name="CauCong3" localSheetId="184">#REF!</definedName>
    <definedName name="CauCong3">#REF!</definedName>
    <definedName name="CauCong4" localSheetId="184">#REF!</definedName>
    <definedName name="CauCong4">#REF!</definedName>
    <definedName name="CauCong5" localSheetId="184">#REF!</definedName>
    <definedName name="CauCong5">#REF!</definedName>
    <definedName name="CC" localSheetId="184">#REF!</definedName>
    <definedName name="CC">#REF!</definedName>
    <definedName name="CCS" localSheetId="184">#REF!</definedName>
    <definedName name="CCS">#REF!</definedName>
    <definedName name="cd" localSheetId="184">#REF!</definedName>
    <definedName name="cd">#REF!</definedName>
    <definedName name="CDD" localSheetId="184">#REF!</definedName>
    <definedName name="CDD">#REF!</definedName>
    <definedName name="Cdnum" localSheetId="184">#REF!</definedName>
    <definedName name="Cdnum">#REF!</definedName>
    <definedName name="cfc" localSheetId="184">#REF!</definedName>
    <definedName name="cfc">#REF!</definedName>
    <definedName name="cfk" localSheetId="184">#REF!</definedName>
    <definedName name="cfk">#REF!</definedName>
    <definedName name="City" localSheetId="184">#REF!</definedName>
    <definedName name="City">#REF!</definedName>
    <definedName name="CK" localSheetId="184">#REF!</definedName>
    <definedName name="CK">#REF!</definedName>
    <definedName name="CLVC3">0.1</definedName>
    <definedName name="CLVCTB" localSheetId="184">#REF!</definedName>
    <definedName name="CLVCTB">#REF!</definedName>
    <definedName name="CLVL" localSheetId="184">#REF!</definedName>
    <definedName name="CLVL">#REF!</definedName>
    <definedName name="CNC" localSheetId="184">#REF!</definedName>
    <definedName name="CNC">#REF!</definedName>
    <definedName name="CND" localSheetId="184">#REF!</definedName>
    <definedName name="CND">#REF!</definedName>
    <definedName name="cne" localSheetId="184">#REF!</definedName>
    <definedName name="cne">#REF!</definedName>
    <definedName name="CNG" localSheetId="184">#REF!</definedName>
    <definedName name="CNG">#REF!</definedName>
    <definedName name="COC_1.2" localSheetId="184">#REF!</definedName>
    <definedName name="COC_1.2">#REF!</definedName>
    <definedName name="Coc_2m" localSheetId="184">#REF!</definedName>
    <definedName name="Coc_2m">#REF!</definedName>
    <definedName name="Code" localSheetId="184" hidden="1">#REF!</definedName>
    <definedName name="Code" hidden="1">#REF!</definedName>
    <definedName name="Cöï_ly_vaän_chuyeãn" localSheetId="184">#REF!</definedName>
    <definedName name="Cöï_ly_vaän_chuyeãn">#REF!</definedName>
    <definedName name="CÖÏ_LY_VAÄN_CHUYEÅN" localSheetId="184">#REF!</definedName>
    <definedName name="CÖÏ_LY_VAÄN_CHUYEÅN">#REF!</definedName>
    <definedName name="COMMON" localSheetId="184">#REF!</definedName>
    <definedName name="COMMON">#REF!</definedName>
    <definedName name="Company" localSheetId="184">#REF!</definedName>
    <definedName name="Company">#REF!</definedName>
    <definedName name="CON_EQP_COS" localSheetId="184">#REF!</definedName>
    <definedName name="CON_EQP_COS">#REF!</definedName>
    <definedName name="CON_EQP_COST" localSheetId="184">#REF!</definedName>
    <definedName name="CON_EQP_COST">#REF!</definedName>
    <definedName name="CONST_EQ" localSheetId="184">#REF!</definedName>
    <definedName name="CONST_EQ">#REF!</definedName>
    <definedName name="Continue" localSheetId="184">#REF!</definedName>
    <definedName name="Continue">#REF!</definedName>
    <definedName name="Cong_HM_DTCT" localSheetId="184">#REF!</definedName>
    <definedName name="Cong_HM_DTCT">#REF!</definedName>
    <definedName name="Cong_M_DTCT" localSheetId="184">#REF!</definedName>
    <definedName name="Cong_M_DTCT">#REF!</definedName>
    <definedName name="Cong_NC_DTCT" localSheetId="184">#REF!</definedName>
    <definedName name="Cong_NC_DTCT">#REF!</definedName>
    <definedName name="Cong_VL_DTCT" localSheetId="184">#REF!</definedName>
    <definedName name="Cong_VL_DTCT">#REF!</definedName>
    <definedName name="cot7.5" localSheetId="184">#REF!</definedName>
    <definedName name="cot7.5">#REF!</definedName>
    <definedName name="cot8.5" localSheetId="184">#REF!</definedName>
    <definedName name="cot8.5">#REF!</definedName>
    <definedName name="Country" localSheetId="184">#REF!</definedName>
    <definedName name="Country">#REF!</definedName>
    <definedName name="COVER" localSheetId="184">#REF!</definedName>
    <definedName name="COVER">#REF!</definedName>
    <definedName name="CPC" localSheetId="184">#REF!</definedName>
    <definedName name="CPC">#REF!</definedName>
    <definedName name="CPVC100" localSheetId="184">#REF!</definedName>
    <definedName name="CPVC100">#REF!</definedName>
    <definedName name="cphoi" localSheetId="184">#REF!</definedName>
    <definedName name="cphoi">#REF!</definedName>
    <definedName name="CRD" localSheetId="184">#REF!</definedName>
    <definedName name="CRD">#REF!</definedName>
    <definedName name="CRIT1" localSheetId="184">#REF!</definedName>
    <definedName name="CRIT1">#REF!</definedName>
    <definedName name="CRIT10" localSheetId="184">#REF!</definedName>
    <definedName name="CRIT10">#REF!</definedName>
    <definedName name="CRIT2" localSheetId="184">#REF!</definedName>
    <definedName name="CRIT2">#REF!</definedName>
    <definedName name="CRIT3" localSheetId="184">#REF!</definedName>
    <definedName name="CRIT3">#REF!</definedName>
    <definedName name="CRIT4" localSheetId="184">#REF!</definedName>
    <definedName name="CRIT4">#REF!</definedName>
    <definedName name="CRIT5" localSheetId="184">#REF!</definedName>
    <definedName name="CRIT5">#REF!</definedName>
    <definedName name="CRIT6" localSheetId="184">#REF!</definedName>
    <definedName name="CRIT6">#REF!</definedName>
    <definedName name="CRIT7" localSheetId="184">#REF!</definedName>
    <definedName name="CRIT7">#REF!</definedName>
    <definedName name="CRIT8" localSheetId="184">#REF!</definedName>
    <definedName name="CRIT8">#REF!</definedName>
    <definedName name="CRIT9" localSheetId="184">#REF!</definedName>
    <definedName name="CRIT9">#REF!</definedName>
    <definedName name="CRITINST" localSheetId="184">#REF!</definedName>
    <definedName name="CRITINST">#REF!</definedName>
    <definedName name="CRITPURC" localSheetId="184">#REF!</definedName>
    <definedName name="CRITPURC">#REF!</definedName>
    <definedName name="CRS" localSheetId="184">#REF!</definedName>
    <definedName name="CRS">#REF!</definedName>
    <definedName name="CS" localSheetId="184">#REF!</definedName>
    <definedName name="CS">#REF!</definedName>
    <definedName name="CS_10" localSheetId="184">#REF!</definedName>
    <definedName name="CS_10">#REF!</definedName>
    <definedName name="CS_100" localSheetId="184">#REF!</definedName>
    <definedName name="CS_100">#REF!</definedName>
    <definedName name="CS_10S" localSheetId="184">#REF!</definedName>
    <definedName name="CS_10S">#REF!</definedName>
    <definedName name="CS_120" localSheetId="184">#REF!</definedName>
    <definedName name="CS_120">#REF!</definedName>
    <definedName name="CS_140" localSheetId="184">#REF!</definedName>
    <definedName name="CS_140">#REF!</definedName>
    <definedName name="CS_160" localSheetId="184">#REF!</definedName>
    <definedName name="CS_160">#REF!</definedName>
    <definedName name="CS_20" localSheetId="184">#REF!</definedName>
    <definedName name="CS_20">#REF!</definedName>
    <definedName name="CS_30" localSheetId="184">#REF!</definedName>
    <definedName name="CS_30">#REF!</definedName>
    <definedName name="CS_40" localSheetId="184">#REF!</definedName>
    <definedName name="CS_40">#REF!</definedName>
    <definedName name="CS_40S" localSheetId="184">#REF!</definedName>
    <definedName name="CS_40S">#REF!</definedName>
    <definedName name="CS_5S" localSheetId="184">#REF!</definedName>
    <definedName name="CS_5S">#REF!</definedName>
    <definedName name="CS_60" localSheetId="184">#REF!</definedName>
    <definedName name="CS_60">#REF!</definedName>
    <definedName name="CS_80" localSheetId="184">#REF!</definedName>
    <definedName name="CS_80">#REF!</definedName>
    <definedName name="CS_80S" localSheetId="184">#REF!</definedName>
    <definedName name="CS_80S">#REF!</definedName>
    <definedName name="CS_STD" localSheetId="184">#REF!</definedName>
    <definedName name="CS_STD">#REF!</definedName>
    <definedName name="CS_XS" localSheetId="184">#REF!</definedName>
    <definedName name="CS_XS">#REF!</definedName>
    <definedName name="CS_XXS" localSheetId="184">#REF!</definedName>
    <definedName name="CS_XXS">#REF!</definedName>
    <definedName name="csd3p" localSheetId="184">#REF!</definedName>
    <definedName name="csd3p">#REF!</definedName>
    <definedName name="csddg1p" localSheetId="184">#REF!</definedName>
    <definedName name="csddg1p">#REF!</definedName>
    <definedName name="csddt1p" localSheetId="184">#REF!</definedName>
    <definedName name="csddt1p">#REF!</definedName>
    <definedName name="csht3p" localSheetId="184">#REF!</definedName>
    <definedName name="csht3p">#REF!</definedName>
    <definedName name="CT" localSheetId="184">#REF!</definedName>
    <definedName name="CT">#REF!</definedName>
    <definedName name="CT_KSTK" localSheetId="184">#REF!</definedName>
    <definedName name="CT_KSTK">#REF!</definedName>
    <definedName name="CT0.4" localSheetId="184">#REF!</definedName>
    <definedName name="CT0.4">#REF!</definedName>
    <definedName name="CTCT" localSheetId="184">#REF!</definedName>
    <definedName name="CTCT">#REF!</definedName>
    <definedName name="CTGT2" localSheetId="184">#REF!</definedName>
    <definedName name="CTGT2">#REF!</definedName>
    <definedName name="CTGT3" localSheetId="184">#REF!</definedName>
    <definedName name="CTGT3">#REF!</definedName>
    <definedName name="CTGT4" localSheetId="184">#REF!</definedName>
    <definedName name="CTGT4">#REF!</definedName>
    <definedName name="CTGT5" localSheetId="184">#REF!</definedName>
    <definedName name="CTGT5">#REF!</definedName>
    <definedName name="ctiep" localSheetId="184">#REF!</definedName>
    <definedName name="ctiep">#REF!</definedName>
    <definedName name="CU_LY" localSheetId="184">#REF!</definedName>
    <definedName name="CU_LY">#REF!</definedName>
    <definedName name="cun" localSheetId="184">#REF!</definedName>
    <definedName name="cun">#REF!</definedName>
    <definedName name="cuoc_vc" localSheetId="184">#REF!</definedName>
    <definedName name="cuoc_vc">#REF!</definedName>
    <definedName name="cuoc89" localSheetId="184">#REF!</definedName>
    <definedName name="cuoc89">#REF!</definedName>
    <definedName name="CURRENCY" localSheetId="184">#REF!</definedName>
    <definedName name="CURRENCY">#REF!</definedName>
    <definedName name="CX" localSheetId="184">#REF!</definedName>
    <definedName name="CX">#REF!</definedName>
    <definedName name="chon" localSheetId="184">#REF!</definedName>
    <definedName name="chon">#REF!</definedName>
    <definedName name="chon1" localSheetId="184">#REF!</definedName>
    <definedName name="chon1">#REF!</definedName>
    <definedName name="chon2" localSheetId="184">#REF!</definedName>
    <definedName name="chon2">#REF!</definedName>
    <definedName name="chon3" localSheetId="184">#REF!</definedName>
    <definedName name="chon3">#REF!</definedName>
    <definedName name="chung">66</definedName>
    <definedName name="D_7101A_B" localSheetId="184">#REF!</definedName>
    <definedName name="D_7101A_B">#REF!</definedName>
    <definedName name="D_L" localSheetId="184">#REF!</definedName>
    <definedName name="D_L">#REF!</definedName>
    <definedName name="da" localSheetId="184">#REF!</definedName>
    <definedName name="da">#REF!</definedName>
    <definedName name="dah" localSheetId="184">#REF!</definedName>
    <definedName name="dah">#REF!</definedName>
    <definedName name="dahoc" localSheetId="184">#REF!</definedName>
    <definedName name="dahoc">#REF!</definedName>
    <definedName name="DAKT" localSheetId="184">#REF!</definedName>
    <definedName name="DAKT">#REF!</definedName>
    <definedName name="dam">78000</definedName>
    <definedName name="dao" localSheetId="184">#REF!</definedName>
    <definedName name="dao">#REF!</definedName>
    <definedName name="DAO_DAT" localSheetId="184">#REF!</definedName>
    <definedName name="DAO_DAT">#REF!</definedName>
    <definedName name="dap" localSheetId="184">#REF!</definedName>
    <definedName name="dap">#REF!</definedName>
    <definedName name="DAT" localSheetId="184">#REF!</definedName>
    <definedName name="DAT">#REF!</definedName>
    <definedName name="data" localSheetId="184">#REF!</definedName>
    <definedName name="data">#REF!</definedName>
    <definedName name="data1" localSheetId="184" hidden="1">#REF!</definedName>
    <definedName name="data1" hidden="1">#REF!</definedName>
    <definedName name="Data11" localSheetId="184">#REF!</definedName>
    <definedName name="Data11">#REF!</definedName>
    <definedName name="data2" localSheetId="184" hidden="1">#REF!</definedName>
    <definedName name="data2" hidden="1">#REF!</definedName>
    <definedName name="data3" localSheetId="184" hidden="1">#REF!</definedName>
    <definedName name="data3" hidden="1">#REF!</definedName>
    <definedName name="Data41" localSheetId="184">#REF!</definedName>
    <definedName name="Data41">#REF!</definedName>
    <definedName name="_xlnm.Database" localSheetId="184">#REF!</definedName>
    <definedName name="_xlnm.Database">#REF!</definedName>
    <definedName name="DBASE" localSheetId="184">#REF!</definedName>
    <definedName name="DBASE">#REF!</definedName>
    <definedName name="DBT" localSheetId="184">#REF!</definedName>
    <definedName name="DBT">#REF!</definedName>
    <definedName name="DÇm_33" localSheetId="184">#REF!</definedName>
    <definedName name="DÇm_33">#REF!</definedName>
    <definedName name="DD" localSheetId="184">#REF!</definedName>
    <definedName name="DD">#REF!</definedName>
    <definedName name="den_bu" localSheetId="184">#REF!</definedName>
    <definedName name="den_bu">#REF!</definedName>
    <definedName name="denbu" localSheetId="184">#REF!</definedName>
    <definedName name="denbu">#REF!</definedName>
    <definedName name="Det32x3" localSheetId="184">#REF!</definedName>
    <definedName name="Det32x3">#REF!</definedName>
    <definedName name="Det35x3" localSheetId="184">#REF!</definedName>
    <definedName name="Det35x3">#REF!</definedName>
    <definedName name="Det40x4" localSheetId="184">#REF!</definedName>
    <definedName name="Det40x4">#REF!</definedName>
    <definedName name="Det50x5" localSheetId="184">#REF!</definedName>
    <definedName name="Det50x5">#REF!</definedName>
    <definedName name="Det63x6" localSheetId="184">#REF!</definedName>
    <definedName name="Det63x6">#REF!</definedName>
    <definedName name="Det75x6" localSheetId="184">#REF!</definedName>
    <definedName name="Det75x6">#REF!</definedName>
    <definedName name="df" localSheetId="184">#REF!</definedName>
    <definedName name="df">#REF!</definedName>
    <definedName name="DGCTI592" localSheetId="184">#REF!</definedName>
    <definedName name="DGCTI592">#REF!</definedName>
    <definedName name="DGHSDT" localSheetId="184">#REF!</definedName>
    <definedName name="DGHSDT">#REF!</definedName>
    <definedName name="dgnc" localSheetId="184">#REF!</definedName>
    <definedName name="dgnc">#REF!</definedName>
    <definedName name="dgvl" localSheetId="184">#REF!</definedName>
    <definedName name="dgvl">#REF!</definedName>
    <definedName name="dhoc" localSheetId="184">#REF!</definedName>
    <definedName name="dhoc">#REF!</definedName>
    <definedName name="dhom" localSheetId="184">#REF!</definedName>
    <definedName name="dhom">#REF!</definedName>
    <definedName name="dinh2" localSheetId="184">#REF!</definedName>
    <definedName name="dinh2">#REF!</definedName>
    <definedName name="Dinhmuc" localSheetId="184">#REF!</definedName>
    <definedName name="Dinhmuc">#REF!</definedName>
    <definedName name="Discount" localSheetId="184" hidden="1">#REF!</definedName>
    <definedName name="Discount" hidden="1">#REF!</definedName>
    <definedName name="display_area_2" localSheetId="184" hidden="1">#REF!</definedName>
    <definedName name="display_area_2" hidden="1">#REF!</definedName>
    <definedName name="DLC" localSheetId="184">#REF!</definedName>
    <definedName name="DLC">#REF!</definedName>
    <definedName name="DM" localSheetId="184">#REF!</definedName>
    <definedName name="DM">#REF!</definedName>
    <definedName name="DMTK" localSheetId="184">#REF!</definedName>
    <definedName name="DMTK">#REF!</definedName>
    <definedName name="DN" localSheetId="184">#REF!</definedName>
    <definedName name="DN">#REF!</definedName>
    <definedName name="DÑt45x4" localSheetId="184">#REF!</definedName>
    <definedName name="DÑt45x4">#REF!</definedName>
    <definedName name="DoanI_2" localSheetId="184">#REF!</definedName>
    <definedName name="DoanI_2">#REF!</definedName>
    <definedName name="DoanII_2" localSheetId="184">#REF!</definedName>
    <definedName name="DoanII_2">#REF!</definedName>
    <definedName name="Document_array" localSheetId="177">{"QL 32 -TBGTI.xls","Sheet1"}</definedName>
    <definedName name="Document_array">{"QL 32 -TBGTI.xls","Sheet1"}</definedName>
    <definedName name="Documents_array" localSheetId="184">#REF!</definedName>
    <definedName name="Documents_array">#REF!</definedName>
    <definedName name="Dongia" localSheetId="184">#REF!</definedName>
    <definedName name="Dongia">#REF!</definedName>
    <definedName name="ds" localSheetId="184">#REF!</definedName>
    <definedName name="ds">#REF!</definedName>
    <definedName name="ds1pnc" localSheetId="184">#REF!</definedName>
    <definedName name="ds1pnc">#REF!</definedName>
    <definedName name="ds1pvl" localSheetId="184">#REF!</definedName>
    <definedName name="ds1pvl">#REF!</definedName>
    <definedName name="ds3pnc" localSheetId="184">#REF!</definedName>
    <definedName name="ds3pnc">#REF!</definedName>
    <definedName name="ds3pvl" localSheetId="184">#REF!</definedName>
    <definedName name="ds3pvl">#REF!</definedName>
    <definedName name="DSUMDATA" localSheetId="184">#REF!</definedName>
    <definedName name="DSUMDATA">#REF!</definedName>
    <definedName name="DTKS" localSheetId="184">#REF!</definedName>
    <definedName name="DTKS">#REF!</definedName>
    <definedName name="DuongLoai1" localSheetId="184">#REF!</definedName>
    <definedName name="DuongLoai1">#REF!</definedName>
    <definedName name="DuongLoai2" localSheetId="184">#REF!</definedName>
    <definedName name="DuongLoai2">#REF!</definedName>
    <definedName name="DuongLoai3" localSheetId="184">#REF!</definedName>
    <definedName name="DuongLoai3">#REF!</definedName>
    <definedName name="DuongLoai4" localSheetId="184">#REF!</definedName>
    <definedName name="DuongLoai4">#REF!</definedName>
    <definedName name="DuongLoai5" localSheetId="184">#REF!</definedName>
    <definedName name="DuongLoai5">#REF!</definedName>
    <definedName name="DUT" localSheetId="184">#REF!</definedName>
    <definedName name="DUT">#REF!</definedName>
    <definedName name="DutoanDongmo" localSheetId="184">#REF!</definedName>
    <definedName name="DutoanDongmo">#REF!</definedName>
    <definedName name="Eb" localSheetId="184">#REF!</definedName>
    <definedName name="Eb">#REF!</definedName>
    <definedName name="Ebdam" localSheetId="184">#REF!</definedName>
    <definedName name="Ebdam">#REF!</definedName>
    <definedName name="Ecot1" localSheetId="184">#REF!</definedName>
    <definedName name="Ecot1">#REF!</definedName>
    <definedName name="EDR" localSheetId="184">#REF!</definedName>
    <definedName name="EDR">#REF!</definedName>
    <definedName name="Email" localSheetId="184">#REF!</definedName>
    <definedName name="Email">#REF!</definedName>
    <definedName name="emb" localSheetId="184">#REF!</definedName>
    <definedName name="emb">#REF!</definedName>
    <definedName name="end" localSheetId="184">#REF!</definedName>
    <definedName name="end">#REF!</definedName>
    <definedName name="End_1" localSheetId="184">#REF!</definedName>
    <definedName name="End_1">#REF!</definedName>
    <definedName name="End_10" localSheetId="184">#REF!</definedName>
    <definedName name="End_10">#REF!</definedName>
    <definedName name="End_11" localSheetId="184">#REF!</definedName>
    <definedName name="End_11">#REF!</definedName>
    <definedName name="End_12" localSheetId="184">#REF!</definedName>
    <definedName name="End_12">#REF!</definedName>
    <definedName name="End_13" localSheetId="184">#REF!</definedName>
    <definedName name="End_13">#REF!</definedName>
    <definedName name="End_2" localSheetId="184">#REF!</definedName>
    <definedName name="End_2">#REF!</definedName>
    <definedName name="End_3" localSheetId="184">#REF!</definedName>
    <definedName name="End_3">#REF!</definedName>
    <definedName name="End_4" localSheetId="184">#REF!</definedName>
    <definedName name="End_4">#REF!</definedName>
    <definedName name="End_5" localSheetId="184">#REF!</definedName>
    <definedName name="End_5">#REF!</definedName>
    <definedName name="End_6" localSheetId="184">#REF!</definedName>
    <definedName name="End_6">#REF!</definedName>
    <definedName name="End_7" localSheetId="184">#REF!</definedName>
    <definedName name="End_7">#REF!</definedName>
    <definedName name="End_8" localSheetId="184">#REF!</definedName>
    <definedName name="End_8">#REF!</definedName>
    <definedName name="End_9" localSheetId="184">#REF!</definedName>
    <definedName name="End_9">#REF!</definedName>
    <definedName name="EQI" localSheetId="184">#REF!</definedName>
    <definedName name="EQI">#REF!</definedName>
    <definedName name="EVNB" localSheetId="184">#REF!</definedName>
    <definedName name="EVNB">#REF!</definedName>
    <definedName name="ex" localSheetId="184">#REF!</definedName>
    <definedName name="ex">#REF!</definedName>
    <definedName name="f" localSheetId="184">#REF!</definedName>
    <definedName name="f">#REF!</definedName>
    <definedName name="f92F56" localSheetId="184">#REF!</definedName>
    <definedName name="f92F56">#REF!</definedName>
    <definedName name="FACTOR" localSheetId="184">#REF!</definedName>
    <definedName name="FACTOR">#REF!</definedName>
    <definedName name="Fax" localSheetId="184">#REF!</definedName>
    <definedName name="Fax">#REF!</definedName>
    <definedName name="fbsdggdsf" localSheetId="177">{"DZ-TDTB2.XLS","Dcksat.xls"}</definedName>
    <definedName name="fbsdggdsf">{"DZ-TDTB2.XLS","Dcksat.xls"}</definedName>
    <definedName name="FCode" localSheetId="184" hidden="1">#REF!</definedName>
    <definedName name="FCode" hidden="1">#REF!</definedName>
    <definedName name="FDR" localSheetId="184">#REF!</definedName>
    <definedName name="FDR">#REF!</definedName>
    <definedName name="fff" localSheetId="177" hidden="1">{"'Sheet1'!$L$16"}</definedName>
    <definedName name="fff" hidden="1">{"'Sheet1'!$L$16"}</definedName>
    <definedName name="fuji" localSheetId="184">#REF!</definedName>
    <definedName name="fuji">#REF!</definedName>
    <definedName name="g" localSheetId="177" hidden="1">{"'Sheet1'!$L$16"}</definedName>
    <definedName name="g" hidden="1">{"'Sheet1'!$L$16"}</definedName>
    <definedName name="G_ME" localSheetId="184">#REF!</definedName>
    <definedName name="G_ME">#REF!</definedName>
    <definedName name="gach" localSheetId="184">#REF!</definedName>
    <definedName name="gach">#REF!</definedName>
    <definedName name="GAHT" localSheetId="184">#REF!</definedName>
    <definedName name="GAHT">#REF!</definedName>
    <definedName name="gama" localSheetId="184">#REF!</definedName>
    <definedName name="gama">#REF!</definedName>
    <definedName name="Gamadam" localSheetId="184">#REF!</definedName>
    <definedName name="Gamadam">#REF!</definedName>
    <definedName name="GC_DN" localSheetId="184">#REF!</definedName>
    <definedName name="GC_DN">#REF!</definedName>
    <definedName name="GC_HT" localSheetId="184">#REF!</definedName>
    <definedName name="GC_HT">#REF!</definedName>
    <definedName name="GC_TD" localSheetId="184">#REF!</definedName>
    <definedName name="GC_TD">#REF!</definedName>
    <definedName name="geo" localSheetId="184">#REF!</definedName>
    <definedName name="geo">#REF!</definedName>
    <definedName name="ghip" localSheetId="184">#REF!</definedName>
    <definedName name="ghip">#REF!</definedName>
    <definedName name="gl3p" localSheetId="184">#REF!</definedName>
    <definedName name="gl3p">#REF!</definedName>
    <definedName name="Goc32x3" localSheetId="184">#REF!</definedName>
    <definedName name="Goc32x3">#REF!</definedName>
    <definedName name="Goc35x3" localSheetId="184">#REF!</definedName>
    <definedName name="Goc35x3">#REF!</definedName>
    <definedName name="Goc40x4" localSheetId="184">#REF!</definedName>
    <definedName name="Goc40x4">#REF!</definedName>
    <definedName name="Goc45x4" localSheetId="184">#REF!</definedName>
    <definedName name="Goc45x4">#REF!</definedName>
    <definedName name="Goc50x5" localSheetId="184">#REF!</definedName>
    <definedName name="Goc50x5">#REF!</definedName>
    <definedName name="Goc63x6" localSheetId="184">#REF!</definedName>
    <definedName name="Goc63x6">#REF!</definedName>
    <definedName name="Goc75x6" localSheetId="184">#REF!</definedName>
    <definedName name="Goc75x6">#REF!</definedName>
    <definedName name="govan" localSheetId="184">#REF!</definedName>
    <definedName name="govan">#REF!</definedName>
    <definedName name="Gtb" localSheetId="184">#REF!</definedName>
    <definedName name="Gtb">#REF!</definedName>
    <definedName name="gtbtt" localSheetId="184">#REF!</definedName>
    <definedName name="gtbtt">#REF!</definedName>
    <definedName name="GTXL" localSheetId="184">#REF!</definedName>
    <definedName name="GTXL">#REF!</definedName>
    <definedName name="gvan" localSheetId="184">#REF!</definedName>
    <definedName name="gvan">#REF!</definedName>
    <definedName name="Gxl" localSheetId="184">#REF!</definedName>
    <definedName name="Gxl">#REF!</definedName>
    <definedName name="gxltt" localSheetId="184">#REF!</definedName>
    <definedName name="gxltt">#REF!</definedName>
    <definedName name="gia" localSheetId="184">#REF!</definedName>
    <definedName name="gia">#REF!</definedName>
    <definedName name="gia_tien" localSheetId="184">#REF!</definedName>
    <definedName name="gia_tien">#REF!</definedName>
    <definedName name="gia_tien_BTN" localSheetId="184">#REF!</definedName>
    <definedName name="gia_tien_BTN">#REF!</definedName>
    <definedName name="Giocong" localSheetId="184">#REF!</definedName>
    <definedName name="Giocong">#REF!</definedName>
    <definedName name="h18x" localSheetId="184">#REF!</definedName>
    <definedName name="h18x">#REF!</definedName>
    <definedName name="h30x" localSheetId="184">#REF!</definedName>
    <definedName name="h30x">#REF!</definedName>
    <definedName name="HBC" localSheetId="184">#REF!</definedName>
    <definedName name="HBC">#REF!</definedName>
    <definedName name="HBL" localSheetId="184">#REF!</definedName>
    <definedName name="HBL">#REF!</definedName>
    <definedName name="HCPH" localSheetId="184">#REF!</definedName>
    <definedName name="HCPH">#REF!</definedName>
    <definedName name="HCS" localSheetId="184">#REF!</definedName>
    <definedName name="HCS">#REF!</definedName>
    <definedName name="HCU" localSheetId="184">#REF!</definedName>
    <definedName name="HCU">#REF!</definedName>
    <definedName name="HDC" localSheetId="184">#REF!</definedName>
    <definedName name="HDC">#REF!</definedName>
    <definedName name="HDU" localSheetId="184">#REF!</definedName>
    <definedName name="HDU">#REF!</definedName>
    <definedName name="Heä_soá_laép_xaø_H">1.7</definedName>
    <definedName name="heä_soá_sình_laày" localSheetId="184">#REF!</definedName>
    <definedName name="heä_soá_sình_laày">#REF!</definedName>
    <definedName name="Hello" localSheetId="184">#REF!</definedName>
    <definedName name="Hello">#REF!</definedName>
    <definedName name="HHcat" localSheetId="184">#REF!</definedName>
    <definedName name="HHcat">#REF!</definedName>
    <definedName name="HHda" localSheetId="184">#REF!</definedName>
    <definedName name="HHda">#REF!</definedName>
    <definedName name="HHIC" localSheetId="184">#REF!</definedName>
    <definedName name="HHIC">#REF!</definedName>
    <definedName name="HHT" localSheetId="184">#REF!</definedName>
    <definedName name="HHT">#REF!</definedName>
    <definedName name="HiddenRows" localSheetId="184" hidden="1">#REF!</definedName>
    <definedName name="HiddenRows" hidden="1">#REF!</definedName>
    <definedName name="hien" localSheetId="184">#REF!</definedName>
    <definedName name="hien">#REF!</definedName>
    <definedName name="HKE" localSheetId="184">#REF!</definedName>
    <definedName name="HKE">#REF!</definedName>
    <definedName name="HKL" localSheetId="184">#REF!</definedName>
    <definedName name="HKL">#REF!</definedName>
    <definedName name="HKLHI" localSheetId="184">#REF!</definedName>
    <definedName name="HKLHI">#REF!</definedName>
    <definedName name="HKLL" localSheetId="184">#REF!</definedName>
    <definedName name="HKLL">#REF!</definedName>
    <definedName name="HKLLLO" localSheetId="184">#REF!</definedName>
    <definedName name="HKLLLO">#REF!</definedName>
    <definedName name="HLC" localSheetId="184">#REF!</definedName>
    <definedName name="HLC">#REF!</definedName>
    <definedName name="HLIC" localSheetId="184">#REF!</definedName>
    <definedName name="HLIC">#REF!</definedName>
    <definedName name="HLU" localSheetId="184">#REF!</definedName>
    <definedName name="HLU">#REF!</definedName>
    <definedName name="Hoa" localSheetId="184">#REF!</definedName>
    <definedName name="Hoa">#REF!</definedName>
    <definedName name="hoc">55000</definedName>
    <definedName name="HOME_MANP" localSheetId="184">#REF!</definedName>
    <definedName name="HOME_MANP">#REF!</definedName>
    <definedName name="HOMEOFFICE_COST" localSheetId="184">#REF!</definedName>
    <definedName name="HOMEOFFICE_COST">#REF!</definedName>
    <definedName name="HR" localSheetId="184">#REF!</definedName>
    <definedName name="HR">#REF!</definedName>
    <definedName name="HRC" localSheetId="184">#REF!</definedName>
    <definedName name="HRC">#REF!</definedName>
    <definedName name="HSCT3">0.1</definedName>
    <definedName name="hsd" localSheetId="184">#REF!</definedName>
    <definedName name="hsd">#REF!</definedName>
    <definedName name="hsdc" localSheetId="184">#REF!</definedName>
    <definedName name="hsdc">#REF!</definedName>
    <definedName name="hsdc1" localSheetId="184">#REF!</definedName>
    <definedName name="hsdc1">#REF!</definedName>
    <definedName name="HSDN">2.5</definedName>
    <definedName name="HSHH" localSheetId="184">#REF!</definedName>
    <definedName name="HSHH">#REF!</definedName>
    <definedName name="HSHHUT" localSheetId="184">#REF!</definedName>
    <definedName name="HSHHUT">#REF!</definedName>
    <definedName name="hsk" localSheetId="184">#REF!</definedName>
    <definedName name="hsk">#REF!</definedName>
    <definedName name="hsm" localSheetId="184">#REF!</definedName>
    <definedName name="hsm">#REF!</definedName>
    <definedName name="HSMTC" localSheetId="184">#REF!</definedName>
    <definedName name="HSMTC">#REF!</definedName>
    <definedName name="HSSL" localSheetId="184">#REF!</definedName>
    <definedName name="HSSL">#REF!</definedName>
    <definedName name="hßm4" localSheetId="184">#REF!</definedName>
    <definedName name="hßm4">#REF!</definedName>
    <definedName name="hstb" localSheetId="184">#REF!</definedName>
    <definedName name="hstb">#REF!</definedName>
    <definedName name="hstdtk" localSheetId="184">#REF!</definedName>
    <definedName name="hstdtk">#REF!</definedName>
    <definedName name="hsthep" localSheetId="184">#REF!</definedName>
    <definedName name="hsthep">#REF!</definedName>
    <definedName name="HSVC1" localSheetId="184">#REF!</definedName>
    <definedName name="HSVC1">#REF!</definedName>
    <definedName name="HSVC2" localSheetId="184">#REF!</definedName>
    <definedName name="HSVC2">#REF!</definedName>
    <definedName name="HSVC3" localSheetId="184">#REF!</definedName>
    <definedName name="HSVC3">#REF!</definedName>
    <definedName name="hsvl" localSheetId="184">#REF!</definedName>
    <definedName name="hsvl">#REF!</definedName>
    <definedName name="HTML_CodePage" hidden="1">950</definedName>
    <definedName name="HTML_Control" localSheetId="17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84">#REF!</definedName>
    <definedName name="HTNC">#REF!</definedName>
    <definedName name="HTS" localSheetId="184">#REF!</definedName>
    <definedName name="HTS">#REF!</definedName>
    <definedName name="HTU" localSheetId="184">#REF!</definedName>
    <definedName name="HTU">#REF!</definedName>
    <definedName name="HTVL" localSheetId="184">#REF!</definedName>
    <definedName name="HTVL">#REF!</definedName>
    <definedName name="huy" localSheetId="177" hidden="1">{"'Sheet1'!$L$16"}</definedName>
    <definedName name="huy" hidden="1">{"'Sheet1'!$L$16"}</definedName>
    <definedName name="HV" localSheetId="184">#REF!</definedName>
    <definedName name="HV">#REF!</definedName>
    <definedName name="HVBC" localSheetId="184">#REF!</definedName>
    <definedName name="HVBC">#REF!</definedName>
    <definedName name="HVC" localSheetId="184">#REF!</definedName>
    <definedName name="HVC">#REF!</definedName>
    <definedName name="HVL" localSheetId="184">#REF!</definedName>
    <definedName name="HVL">#REF!</definedName>
    <definedName name="HVP" localSheetId="184">#REF!</definedName>
    <definedName name="HVP">#REF!</definedName>
    <definedName name="I" localSheetId="184">#REF!</definedName>
    <definedName name="I">#REF!</definedName>
    <definedName name="IDLAB_COST" localSheetId="184">#REF!</definedName>
    <definedName name="IDLAB_COST">#REF!</definedName>
    <definedName name="IND_LAB" localSheetId="184">#REF!</definedName>
    <definedName name="IND_LAB">#REF!</definedName>
    <definedName name="INDMANP" localSheetId="184">#REF!</definedName>
    <definedName name="INDMANP">#REF!</definedName>
    <definedName name="inputCosti" localSheetId="184">#REF!</definedName>
    <definedName name="inputCosti">#REF!</definedName>
    <definedName name="inputLf" localSheetId="184">#REF!</definedName>
    <definedName name="inputLf">#REF!</definedName>
    <definedName name="inputWTP" localSheetId="184">#REF!</definedName>
    <definedName name="inputWTP">#REF!</definedName>
    <definedName name="INT" localSheetId="184">#REF!</definedName>
    <definedName name="INT">#REF!</definedName>
    <definedName name="IWTP" localSheetId="184">#REF!</definedName>
    <definedName name="IWTP">#REF!</definedName>
    <definedName name="J.O" localSheetId="184">#REF!</definedName>
    <definedName name="J.O">#REF!</definedName>
    <definedName name="J.O_GT" localSheetId="184">#REF!</definedName>
    <definedName name="J.O_GT">#REF!</definedName>
    <definedName name="j356C8" localSheetId="184">#REF!</definedName>
    <definedName name="j356C8">#REF!</definedName>
    <definedName name="k" localSheetId="184">#REF!</definedName>
    <definedName name="k">#REF!</definedName>
    <definedName name="K_L" localSheetId="184">#REF!</definedName>
    <definedName name="K_L">#REF!</definedName>
    <definedName name="kcong" localSheetId="184">#REF!</definedName>
    <definedName name="kcong">#REF!</definedName>
    <definedName name="Kiem_tra_trung_ten" localSheetId="184">#REF!</definedName>
    <definedName name="Kiem_tra_trung_ten">#REF!</definedName>
    <definedName name="kkk" localSheetId="184">#REF!</definedName>
    <definedName name="kkk">#REF!</definedName>
    <definedName name="kl" localSheetId="184">#REF!</definedName>
    <definedName name="kl">#REF!</definedName>
    <definedName name="kl_ME" localSheetId="184">#REF!</definedName>
    <definedName name="kl_ME">#REF!</definedName>
    <definedName name="KLC" localSheetId="184">#REF!</definedName>
    <definedName name="KLC">#REF!</definedName>
    <definedName name="kp1ph" localSheetId="184">#REF!</definedName>
    <definedName name="kp1ph">#REF!</definedName>
    <definedName name="KSTK" localSheetId="184">#REF!</definedName>
    <definedName name="KSTK">#REF!</definedName>
    <definedName name="Kte" localSheetId="184">#REF!</definedName>
    <definedName name="Kte">#REF!</definedName>
    <definedName name="khac">2</definedName>
    <definedName name="khanang" localSheetId="184">#REF!</definedName>
    <definedName name="khanang">#REF!</definedName>
    <definedName name="khong" localSheetId="184">#REF!</definedName>
    <definedName name="khong">#REF!</definedName>
    <definedName name="l" localSheetId="184">#REF!</definedName>
    <definedName name="l">#REF!</definedName>
    <definedName name="lan" localSheetId="184">#REF!</definedName>
    <definedName name="lan">#REF!</definedName>
    <definedName name="Lcot" localSheetId="184">#REF!</definedName>
    <definedName name="Lcot">#REF!</definedName>
    <definedName name="Lmk" localSheetId="184">#REF!</definedName>
    <definedName name="Lmk">#REF!</definedName>
    <definedName name="LN" localSheetId="184">#REF!</definedName>
    <definedName name="LN">#REF!</definedName>
    <definedName name="Lo" localSheetId="184">#REF!</definedName>
    <definedName name="Lo">#REF!</definedName>
    <definedName name="LRMC" localSheetId="184">#REF!</definedName>
    <definedName name="LRMC">#REF!</definedName>
    <definedName name="M0.4" localSheetId="184">#REF!</definedName>
    <definedName name="M0.4">#REF!</definedName>
    <definedName name="M12ba3p" localSheetId="184">#REF!</definedName>
    <definedName name="M12ba3p">#REF!</definedName>
    <definedName name="M12bb1p" localSheetId="184">#REF!</definedName>
    <definedName name="M12bb1p">#REF!</definedName>
    <definedName name="M12cbnc" localSheetId="184">#REF!</definedName>
    <definedName name="M12cbnc">#REF!</definedName>
    <definedName name="M12cbvl" localSheetId="184">#REF!</definedName>
    <definedName name="M12cbvl">#REF!</definedName>
    <definedName name="M14bb1p" localSheetId="184">#REF!</definedName>
    <definedName name="M14bb1p">#REF!</definedName>
    <definedName name="m8aanc" localSheetId="184">#REF!</definedName>
    <definedName name="m8aanc">#REF!</definedName>
    <definedName name="m8aavl" localSheetId="184">#REF!</definedName>
    <definedName name="m8aavl">#REF!</definedName>
    <definedName name="Ma3pnc" localSheetId="184">#REF!</definedName>
    <definedName name="Ma3pnc">#REF!</definedName>
    <definedName name="Ma3pvl" localSheetId="184">#REF!</definedName>
    <definedName name="Ma3pvl">#REF!</definedName>
    <definedName name="Maa3pnc" localSheetId="184">#REF!</definedName>
    <definedName name="Maa3pnc">#REF!</definedName>
    <definedName name="Maa3pvl" localSheetId="184">#REF!</definedName>
    <definedName name="Maa3pvl">#REF!</definedName>
    <definedName name="macbt" localSheetId="184">#REF!</definedName>
    <definedName name="macbt">#REF!</definedName>
    <definedName name="MAJ_CON_EQP" localSheetId="184">#REF!</definedName>
    <definedName name="MAJ_CON_EQP">#REF!</definedName>
    <definedName name="may" localSheetId="184">#REF!</definedName>
    <definedName name="may">#REF!</definedName>
    <definedName name="Mba1p" localSheetId="184">#REF!</definedName>
    <definedName name="Mba1p">#REF!</definedName>
    <definedName name="Mba3p" localSheetId="184">#REF!</definedName>
    <definedName name="Mba3p">#REF!</definedName>
    <definedName name="Mbb3p" localSheetId="184">#REF!</definedName>
    <definedName name="Mbb3p">#REF!</definedName>
    <definedName name="Mbn1p" localSheetId="184">#REF!</definedName>
    <definedName name="Mbn1p">#REF!</definedName>
    <definedName name="mc" localSheetId="184">#REF!</definedName>
    <definedName name="mc">#REF!</definedName>
    <definedName name="me" localSheetId="184">#REF!</definedName>
    <definedName name="me">#REF!</definedName>
    <definedName name="Mè_A1" localSheetId="184">#REF!</definedName>
    <definedName name="Mè_A1">#REF!</definedName>
    <definedName name="Mè_A2" localSheetId="184">#REF!</definedName>
    <definedName name="Mè_A2">#REF!</definedName>
    <definedName name="MG_A" localSheetId="184">#REF!</definedName>
    <definedName name="MG_A">#REF!</definedName>
    <definedName name="MN" localSheetId="184">#REF!</definedName>
    <definedName name="MN">#REF!</definedName>
    <definedName name="MTC" localSheetId="184">#REF!</definedName>
    <definedName name="MTC">#REF!</definedName>
    <definedName name="MTCLD" localSheetId="184">#REF!</definedName>
    <definedName name="MTCLD">#REF!</definedName>
    <definedName name="MTMAC12" localSheetId="184">#REF!</definedName>
    <definedName name="MTMAC12">#REF!</definedName>
    <definedName name="MTN" localSheetId="184">#REF!</definedName>
    <definedName name="MTN">#REF!</definedName>
    <definedName name="mtram" localSheetId="184">#REF!</definedName>
    <definedName name="mtram">#REF!</definedName>
    <definedName name="myle" localSheetId="184">#REF!</definedName>
    <definedName name="myle">#REF!</definedName>
    <definedName name="n" localSheetId="184" hidden="1">#REF!</definedName>
    <definedName name="n" hidden="1">#REF!</definedName>
    <definedName name="n1pig" localSheetId="184">#REF!</definedName>
    <definedName name="n1pig">#REF!</definedName>
    <definedName name="n1pind" localSheetId="184">#REF!</definedName>
    <definedName name="n1pind">#REF!</definedName>
    <definedName name="n1pint" localSheetId="184">#REF!</definedName>
    <definedName name="n1pint">#REF!</definedName>
    <definedName name="n1ping" localSheetId="184">#REF!</definedName>
    <definedName name="n1ping">#REF!</definedName>
    <definedName name="Name" localSheetId="184">#REF!</definedName>
    <definedName name="Name">#REF!</definedName>
    <definedName name="nc_btm10" localSheetId="184">#REF!</definedName>
    <definedName name="nc_btm10">#REF!</definedName>
    <definedName name="nc_btm100" localSheetId="184">#REF!</definedName>
    <definedName name="nc_btm100">#REF!</definedName>
    <definedName name="nc1p" localSheetId="184">#REF!</definedName>
    <definedName name="nc1p">#REF!</definedName>
    <definedName name="nc3p" localSheetId="184">#REF!</definedName>
    <definedName name="nc3p">#REF!</definedName>
    <definedName name="NCBD100" localSheetId="184">#REF!</definedName>
    <definedName name="NCBD100">#REF!</definedName>
    <definedName name="NCBD200" localSheetId="184">#REF!</definedName>
    <definedName name="NCBD200">#REF!</definedName>
    <definedName name="NCBD250" localSheetId="184">#REF!</definedName>
    <definedName name="NCBD250">#REF!</definedName>
    <definedName name="nccs" localSheetId="184">#REF!</definedName>
    <definedName name="nccs">#REF!</definedName>
    <definedName name="ncgff" localSheetId="184">#REF!</definedName>
    <definedName name="ncgff">#REF!</definedName>
    <definedName name="NCKT" localSheetId="184">#REF!</definedName>
    <definedName name="NCKT">#REF!</definedName>
    <definedName name="NCLD" localSheetId="184">#REF!</definedName>
    <definedName name="NCLD">#REF!</definedName>
    <definedName name="NCPP" localSheetId="184">#REF!</definedName>
    <definedName name="NCPP">#REF!</definedName>
    <definedName name="nctn" localSheetId="184">#REF!</definedName>
    <definedName name="nctn">#REF!</definedName>
    <definedName name="nctram" localSheetId="184">#REF!</definedName>
    <definedName name="nctram">#REF!</definedName>
    <definedName name="NCVC100" localSheetId="184">#REF!</definedName>
    <definedName name="NCVC100">#REF!</definedName>
    <definedName name="NCVC200" localSheetId="184">#REF!</definedName>
    <definedName name="NCVC200">#REF!</definedName>
    <definedName name="NCVC250" localSheetId="184">#REF!</definedName>
    <definedName name="NCVC250">#REF!</definedName>
    <definedName name="NCVC3P" localSheetId="184">#REF!</definedName>
    <definedName name="NCVC3P">#REF!</definedName>
    <definedName name="NET" localSheetId="184">#REF!</definedName>
    <definedName name="NET">#REF!</definedName>
    <definedName name="NET_1" localSheetId="184">#REF!</definedName>
    <definedName name="NET_1">#REF!</definedName>
    <definedName name="NET_ANA" localSheetId="184">#REF!</definedName>
    <definedName name="NET_ANA">#REF!</definedName>
    <definedName name="NET_ANA_1" localSheetId="184">#REF!</definedName>
    <definedName name="NET_ANA_1">#REF!</definedName>
    <definedName name="NET_ANA_2" localSheetId="184">#REF!</definedName>
    <definedName name="NET_ANA_2">#REF!</definedName>
    <definedName name="nig" localSheetId="184">#REF!</definedName>
    <definedName name="nig">#REF!</definedName>
    <definedName name="nig1p" localSheetId="184">#REF!</definedName>
    <definedName name="nig1p">#REF!</definedName>
    <definedName name="nig3p" localSheetId="184">#REF!</definedName>
    <definedName name="nig3p">#REF!</definedName>
    <definedName name="nignc1p" localSheetId="184">#REF!</definedName>
    <definedName name="nignc1p">#REF!</definedName>
    <definedName name="nigvl1p" localSheetId="184">#REF!</definedName>
    <definedName name="nigvl1p">#REF!</definedName>
    <definedName name="nin" localSheetId="184">#REF!</definedName>
    <definedName name="nin">#REF!</definedName>
    <definedName name="nin14nc3p" localSheetId="184">#REF!</definedName>
    <definedName name="nin14nc3p">#REF!</definedName>
    <definedName name="nin14vl3p" localSheetId="184">#REF!</definedName>
    <definedName name="nin14vl3p">#REF!</definedName>
    <definedName name="nin1903p" localSheetId="184">#REF!</definedName>
    <definedName name="nin1903p">#REF!</definedName>
    <definedName name="nin190nc3p" localSheetId="184">#REF!</definedName>
    <definedName name="nin190nc3p">#REF!</definedName>
    <definedName name="nin190vl3p" localSheetId="184">#REF!</definedName>
    <definedName name="nin190vl3p">#REF!</definedName>
    <definedName name="nin2903p" localSheetId="184">#REF!</definedName>
    <definedName name="nin2903p">#REF!</definedName>
    <definedName name="nin290nc3p" localSheetId="184">#REF!</definedName>
    <definedName name="nin290nc3p">#REF!</definedName>
    <definedName name="nin290vl3p" localSheetId="184">#REF!</definedName>
    <definedName name="nin290vl3p">#REF!</definedName>
    <definedName name="nin3p" localSheetId="184">#REF!</definedName>
    <definedName name="nin3p">#REF!</definedName>
    <definedName name="nind" localSheetId="184">#REF!</definedName>
    <definedName name="nind">#REF!</definedName>
    <definedName name="nind1p" localSheetId="184">#REF!</definedName>
    <definedName name="nind1p">#REF!</definedName>
    <definedName name="nind3p" localSheetId="184">#REF!</definedName>
    <definedName name="nind3p">#REF!</definedName>
    <definedName name="nindnc1p" localSheetId="184">#REF!</definedName>
    <definedName name="nindnc1p">#REF!</definedName>
    <definedName name="nindnc3p" localSheetId="184">#REF!</definedName>
    <definedName name="nindnc3p">#REF!</definedName>
    <definedName name="nindvl1p" localSheetId="184">#REF!</definedName>
    <definedName name="nindvl1p">#REF!</definedName>
    <definedName name="nindvl3p" localSheetId="184">#REF!</definedName>
    <definedName name="nindvl3p">#REF!</definedName>
    <definedName name="ninnc3p" localSheetId="184">#REF!</definedName>
    <definedName name="ninnc3p">#REF!</definedName>
    <definedName name="nint1p" localSheetId="184">#REF!</definedName>
    <definedName name="nint1p">#REF!</definedName>
    <definedName name="nintnc1p" localSheetId="184">#REF!</definedName>
    <definedName name="nintnc1p">#REF!</definedName>
    <definedName name="nintvl1p" localSheetId="184">#REF!</definedName>
    <definedName name="nintvl1p">#REF!</definedName>
    <definedName name="ninvl3p" localSheetId="184">#REF!</definedName>
    <definedName name="ninvl3p">#REF!</definedName>
    <definedName name="ning1p" localSheetId="184">#REF!</definedName>
    <definedName name="ning1p">#REF!</definedName>
    <definedName name="ningnc1p" localSheetId="184">#REF!</definedName>
    <definedName name="ningnc1p">#REF!</definedName>
    <definedName name="ningvl1p" localSheetId="184">#REF!</definedName>
    <definedName name="ningvl1p">#REF!</definedName>
    <definedName name="nl" localSheetId="184">#REF!</definedName>
    <definedName name="nl">#REF!</definedName>
    <definedName name="nl1p" localSheetId="184">#REF!</definedName>
    <definedName name="nl1p">#REF!</definedName>
    <definedName name="nl3p" localSheetId="184">#REF!</definedName>
    <definedName name="nl3p">#REF!</definedName>
    <definedName name="nlnc3p" localSheetId="184">#REF!</definedName>
    <definedName name="nlnc3p">#REF!</definedName>
    <definedName name="nlnc3pha" localSheetId="184">#REF!</definedName>
    <definedName name="nlnc3pha">#REF!</definedName>
    <definedName name="NLTK1p" localSheetId="184">#REF!</definedName>
    <definedName name="NLTK1p">#REF!</definedName>
    <definedName name="nlvl3p" localSheetId="184">#REF!</definedName>
    <definedName name="nlvl3p">#REF!</definedName>
    <definedName name="nmm" localSheetId="184">#REF!</definedName>
    <definedName name="nmm">#REF!</definedName>
    <definedName name="nn1p" localSheetId="184">#REF!</definedName>
    <definedName name="nn1p">#REF!</definedName>
    <definedName name="nn3p" localSheetId="184">#REF!</definedName>
    <definedName name="nn3p">#REF!</definedName>
    <definedName name="nnnc3p" localSheetId="184">#REF!</definedName>
    <definedName name="nnnc3p">#REF!</definedName>
    <definedName name="nnvl3p" localSheetId="184">#REF!</definedName>
    <definedName name="nnvl3p">#REF!</definedName>
    <definedName name="No" localSheetId="184">#REF!</definedName>
    <definedName name="No">#REF!</definedName>
    <definedName name="nsc" localSheetId="184">#REF!</definedName>
    <definedName name="nsc">#REF!</definedName>
    <definedName name="nsk" localSheetId="184">#REF!</definedName>
    <definedName name="nsk">#REF!</definedName>
    <definedName name="NH" localSheetId="184">#REF!</definedName>
    <definedName name="NH">#REF!</definedName>
    <definedName name="nhfffd" localSheetId="177">{"DZ-TDTB2.XLS","Dcksat.xls"}</definedName>
    <definedName name="nhfffd">{"DZ-TDTB2.XLS","Dcksat.xls"}</definedName>
    <definedName name="nhn" localSheetId="184">#REF!</definedName>
    <definedName name="nhn">#REF!</definedName>
    <definedName name="NHot" localSheetId="184">#REF!</definedName>
    <definedName name="NHot">#REF!</definedName>
    <definedName name="nhu" localSheetId="184">#REF!</definedName>
    <definedName name="nhu">#REF!</definedName>
    <definedName name="nhua" localSheetId="184">#REF!</definedName>
    <definedName name="nhua">#REF!</definedName>
    <definedName name="nhuad" localSheetId="184">#REF!</definedName>
    <definedName name="nhuad">#REF!</definedName>
    <definedName name="O_M" localSheetId="184">#REF!</definedName>
    <definedName name="O_M">#REF!</definedName>
    <definedName name="OD" localSheetId="184">#REF!</definedName>
    <definedName name="OD">#REF!</definedName>
    <definedName name="ODC" localSheetId="184">#REF!</definedName>
    <definedName name="ODC">#REF!</definedName>
    <definedName name="ODS" localSheetId="184">#REF!</definedName>
    <definedName name="ODS">#REF!</definedName>
    <definedName name="ODU" localSheetId="184">#REF!</definedName>
    <definedName name="ODU">#REF!</definedName>
    <definedName name="OM" localSheetId="184">#REF!</definedName>
    <definedName name="OM">#REF!</definedName>
    <definedName name="OMC" localSheetId="184">#REF!</definedName>
    <definedName name="OMC">#REF!</definedName>
    <definedName name="OME" localSheetId="184">#REF!</definedName>
    <definedName name="OME">#REF!</definedName>
    <definedName name="OMW" localSheetId="184">#REF!</definedName>
    <definedName name="OMW">#REF!</definedName>
    <definedName name="OOM" localSheetId="184">#REF!</definedName>
    <definedName name="OOM">#REF!</definedName>
    <definedName name="ophom" localSheetId="184">#REF!</definedName>
    <definedName name="ophom">#REF!</definedName>
    <definedName name="ORD" localSheetId="184">#REF!</definedName>
    <definedName name="ORD">#REF!</definedName>
    <definedName name="OrderTable" localSheetId="184" hidden="1">#REF!</definedName>
    <definedName name="OrderTable" hidden="1">#REF!</definedName>
    <definedName name="ORF" localSheetId="184">#REF!</definedName>
    <definedName name="ORF">#REF!</definedName>
    <definedName name="PA" localSheetId="184">#REF!</definedName>
    <definedName name="PA">#REF!</definedName>
    <definedName name="PChe" localSheetId="184">#REF!</definedName>
    <definedName name="PChe">#REF!</definedName>
    <definedName name="PK" localSheetId="184">#REF!</definedName>
    <definedName name="PK">#REF!</definedName>
    <definedName name="PRC" localSheetId="184">#REF!</definedName>
    <definedName name="PRC">#REF!</definedName>
    <definedName name="PRICE" localSheetId="184">#REF!</definedName>
    <definedName name="PRICE">#REF!</definedName>
    <definedName name="PRICE1" localSheetId="184">#REF!</definedName>
    <definedName name="PRICE1">#REF!</definedName>
    <definedName name="Prin1" localSheetId="184">#REF!</definedName>
    <definedName name="Prin1">#REF!</definedName>
    <definedName name="Prin10" localSheetId="184">#REF!</definedName>
    <definedName name="Prin10">#REF!</definedName>
    <definedName name="Prin11" localSheetId="184">#REF!</definedName>
    <definedName name="Prin11">#REF!</definedName>
    <definedName name="Prin12" localSheetId="184">#REF!</definedName>
    <definedName name="Prin12">#REF!</definedName>
    <definedName name="Prin15" localSheetId="184">#REF!</definedName>
    <definedName name="Prin15">#REF!</definedName>
    <definedName name="Prin16" localSheetId="184">#REF!</definedName>
    <definedName name="Prin16">#REF!</definedName>
    <definedName name="Prin18" localSheetId="184">#REF!</definedName>
    <definedName name="Prin18">#REF!</definedName>
    <definedName name="Prin2" localSheetId="184">#REF!</definedName>
    <definedName name="Prin2">#REF!</definedName>
    <definedName name="Prin20" localSheetId="184">#REF!</definedName>
    <definedName name="Prin20">#REF!</definedName>
    <definedName name="Prin21" localSheetId="184">#REF!</definedName>
    <definedName name="Prin21">#REF!</definedName>
    <definedName name="Prin3" localSheetId="184">#REF!</definedName>
    <definedName name="Prin3">#REF!</definedName>
    <definedName name="Prin4" localSheetId="184">#REF!</definedName>
    <definedName name="Prin4">#REF!</definedName>
    <definedName name="Prin5" localSheetId="184">#REF!</definedName>
    <definedName name="Prin5">#REF!</definedName>
    <definedName name="Prin6" localSheetId="184">#REF!</definedName>
    <definedName name="Prin6">#REF!</definedName>
    <definedName name="Prin7" localSheetId="184">#REF!</definedName>
    <definedName name="Prin7">#REF!</definedName>
    <definedName name="Prin8" localSheetId="184">#REF!</definedName>
    <definedName name="Prin8">#REF!</definedName>
    <definedName name="Prin9" localSheetId="184">#REF!</definedName>
    <definedName name="Prin9">#REF!</definedName>
    <definedName name="_xlnm.Print_Area" localSheetId="178">'Bieu 6 thang MTQG'!$A$2:$X$34</definedName>
    <definedName name="_xlnm.Print_Area" localSheetId="177">'Biểu 1 dieu chinh'!$A$2:$R$41</definedName>
    <definedName name="_xlnm.Print_Area" localSheetId="183">PL2_MTQG!$A$2:$O$14</definedName>
    <definedName name="_xlnm.Print_Area" localSheetId="184">PL3_NSDP!$A$1:$O$265</definedName>
    <definedName name="_xlnm.Print_Area">#REF!</definedName>
    <definedName name="_xlnm.Print_Titles" localSheetId="178">'Bieu 6 thang MTQG'!$6:$8</definedName>
    <definedName name="_xlnm.Print_Titles" localSheetId="177">'Biểu 1 dieu chinh'!$6:$9</definedName>
    <definedName name="_xlnm.Print_Titles" localSheetId="183">PL2_MTQG!$6:$9</definedName>
    <definedName name="_xlnm.Print_Titles" localSheetId="179">'PL3_DK 2025'!$6:$9</definedName>
    <definedName name="_xlnm.Print_Titles" localSheetId="184">PL3_NSDP!$6:$9</definedName>
    <definedName name="_xlnm.Print_Titles">#REF!</definedName>
    <definedName name="Print_Titles_MI" localSheetId="184">#REF!</definedName>
    <definedName name="Print_Titles_MI">#REF!</definedName>
    <definedName name="PRINTA" localSheetId="184">#REF!</definedName>
    <definedName name="PRINTA">#REF!</definedName>
    <definedName name="PRINTB" localSheetId="184">#REF!</definedName>
    <definedName name="PRINTB">#REF!</definedName>
    <definedName name="PRINTC" localSheetId="184">#REF!</definedName>
    <definedName name="PRINTC">#REF!</definedName>
    <definedName name="ProdForm" localSheetId="184" hidden="1">#REF!</definedName>
    <definedName name="ProdForm" hidden="1">#REF!</definedName>
    <definedName name="Product" localSheetId="184" hidden="1">#REF!</definedName>
    <definedName name="Product" hidden="1">#REF!</definedName>
    <definedName name="PROPOSAL" localSheetId="184">#REF!</definedName>
    <definedName name="PROPOSAL">#REF!</definedName>
    <definedName name="pt" localSheetId="184">#REF!</definedName>
    <definedName name="pt">#REF!</definedName>
    <definedName name="PT_A1" localSheetId="184">#REF!</definedName>
    <definedName name="PT_A1">#REF!</definedName>
    <definedName name="PT_Duong" localSheetId="184">#REF!</definedName>
    <definedName name="PT_Duong">#REF!</definedName>
    <definedName name="ptdg" localSheetId="184">#REF!</definedName>
    <definedName name="ptdg">#REF!</definedName>
    <definedName name="PTDG_cau" localSheetId="184">#REF!</definedName>
    <definedName name="PTDG_cau">#REF!</definedName>
    <definedName name="ptdg_cong" localSheetId="184">#REF!</definedName>
    <definedName name="ptdg_cong">#REF!</definedName>
    <definedName name="ptdg_duong" localSheetId="184">#REF!</definedName>
    <definedName name="ptdg_duong">#REF!</definedName>
    <definedName name="pvd" localSheetId="184">#REF!</definedName>
    <definedName name="pvd">#REF!</definedName>
    <definedName name="PHC" localSheetId="184">#REF!</definedName>
    <definedName name="PHC">#REF!</definedName>
    <definedName name="Phone" localSheetId="184">#REF!</definedName>
    <definedName name="Phone">#REF!</definedName>
    <definedName name="phu_luc_vua" localSheetId="184">#REF!</definedName>
    <definedName name="phu_luc_vua">#REF!</definedName>
    <definedName name="qtdm" localSheetId="184">#REF!</definedName>
    <definedName name="qtdm">#REF!</definedName>
    <definedName name="Ra" localSheetId="184">#REF!</definedName>
    <definedName name="Ra">#REF!</definedName>
    <definedName name="ra11p" localSheetId="184">#REF!</definedName>
    <definedName name="ra11p">#REF!</definedName>
    <definedName name="ra13p" localSheetId="184">#REF!</definedName>
    <definedName name="ra13p">#REF!</definedName>
    <definedName name="Racot" localSheetId="184">#REF!</definedName>
    <definedName name="Racot">#REF!</definedName>
    <definedName name="Radam" localSheetId="184">#REF!</definedName>
    <definedName name="Radam">#REF!</definedName>
    <definedName name="rate">14000</definedName>
    <definedName name="RCArea" localSheetId="184" hidden="1">#REF!</definedName>
    <definedName name="RCArea" hidden="1">#REF!</definedName>
    <definedName name="RCF" localSheetId="184">#REF!</definedName>
    <definedName name="RCF">#REF!</definedName>
    <definedName name="RCKM" localSheetId="184">#REF!</definedName>
    <definedName name="RCKM">#REF!</definedName>
    <definedName name="RDEC" localSheetId="184">#REF!</definedName>
    <definedName name="RDEC">#REF!</definedName>
    <definedName name="RDEFF" localSheetId="184">#REF!</definedName>
    <definedName name="RDEFF">#REF!</definedName>
    <definedName name="RDFC" localSheetId="184">#REF!</definedName>
    <definedName name="RDFC">#REF!</definedName>
    <definedName name="RDFU" localSheetId="184">#REF!</definedName>
    <definedName name="RDFU">#REF!</definedName>
    <definedName name="RDLIF" localSheetId="184">#REF!</definedName>
    <definedName name="RDLIF">#REF!</definedName>
    <definedName name="RDOM" localSheetId="184">#REF!</definedName>
    <definedName name="RDOM">#REF!</definedName>
    <definedName name="rdpcf" localSheetId="184">#REF!</definedName>
    <definedName name="rdpcf">#REF!</definedName>
    <definedName name="RDRC" localSheetId="184">#REF!</definedName>
    <definedName name="RDRC">#REF!</definedName>
    <definedName name="RDRF" localSheetId="184">#REF!</definedName>
    <definedName name="RDRF">#REF!</definedName>
    <definedName name="_xlnm.Recorder" localSheetId="184">#REF!</definedName>
    <definedName name="_xlnm.Recorder">#REF!</definedName>
    <definedName name="RECOUT">#N/A</definedName>
    <definedName name="REG" localSheetId="184">#REF!</definedName>
    <definedName name="REG">#REF!</definedName>
    <definedName name="RFP003A" localSheetId="184">#REF!</definedName>
    <definedName name="RFP003A">#REF!</definedName>
    <definedName name="RFP003B" localSheetId="184">#REF!</definedName>
    <definedName name="RFP003B">#REF!</definedName>
    <definedName name="RFP003C" localSheetId="184">#REF!</definedName>
    <definedName name="RFP003C">#REF!</definedName>
    <definedName name="RFP003D" localSheetId="184">#REF!</definedName>
    <definedName name="RFP003D">#REF!</definedName>
    <definedName name="RFP003E" localSheetId="184">#REF!</definedName>
    <definedName name="RFP003E">#REF!</definedName>
    <definedName name="RFP003F" localSheetId="184">#REF!</definedName>
    <definedName name="RFP003F">#REF!</definedName>
    <definedName name="RGLIF" localSheetId="184">#REF!</definedName>
    <definedName name="RGLIF">#REF!</definedName>
    <definedName name="RHEC" localSheetId="184">#REF!</definedName>
    <definedName name="RHEC">#REF!</definedName>
    <definedName name="RHEFF" localSheetId="184">#REF!</definedName>
    <definedName name="RHEFF">#REF!</definedName>
    <definedName name="RHHC" localSheetId="184">#REF!</definedName>
    <definedName name="RHHC">#REF!</definedName>
    <definedName name="RHLIF" localSheetId="184">#REF!</definedName>
    <definedName name="RHLIF">#REF!</definedName>
    <definedName name="RHOM" localSheetId="184">#REF!</definedName>
    <definedName name="RHOM">#REF!</definedName>
    <definedName name="RIR" localSheetId="184">#REF!</definedName>
    <definedName name="RIR">#REF!</definedName>
    <definedName name="RLF" localSheetId="184">#REF!</definedName>
    <definedName name="RLF">#REF!</definedName>
    <definedName name="RLKM" localSheetId="184">#REF!</definedName>
    <definedName name="RLKM">#REF!</definedName>
    <definedName name="RLL" localSheetId="184">#REF!</definedName>
    <definedName name="RLL">#REF!</definedName>
    <definedName name="RLOM" localSheetId="184">#REF!</definedName>
    <definedName name="RLOM">#REF!</definedName>
    <definedName name="Rn" localSheetId="184">#REF!</definedName>
    <definedName name="Rn">#REF!</definedName>
    <definedName name="Rncot" localSheetId="184">#REF!</definedName>
    <definedName name="Rncot">#REF!</definedName>
    <definedName name="Rndam" localSheetId="184">#REF!</definedName>
    <definedName name="Rndam">#REF!</definedName>
    <definedName name="RPHEC" localSheetId="184">#REF!</definedName>
    <definedName name="RPHEC">#REF!</definedName>
    <definedName name="RPHLIF" localSheetId="184">#REF!</definedName>
    <definedName name="RPHLIF">#REF!</definedName>
    <definedName name="RPHOM" localSheetId="184">#REF!</definedName>
    <definedName name="RPHOM">#REF!</definedName>
    <definedName name="RPHPC" localSheetId="184">#REF!</definedName>
    <definedName name="RPHPC">#REF!</definedName>
    <definedName name="RSBC" localSheetId="184">#REF!</definedName>
    <definedName name="RSBC">#REF!</definedName>
    <definedName name="RSBLIF" localSheetId="184">#REF!</definedName>
    <definedName name="RSBLIF">#REF!</definedName>
    <definedName name="RSIC" localSheetId="184">#REF!</definedName>
    <definedName name="RSIC">#REF!</definedName>
    <definedName name="RSIN" localSheetId="184">#REF!</definedName>
    <definedName name="RSIN">#REF!</definedName>
    <definedName name="RSLIF" localSheetId="184">#REF!</definedName>
    <definedName name="RSLIF">#REF!</definedName>
    <definedName name="RSOM" localSheetId="184">#REF!</definedName>
    <definedName name="RSOM">#REF!</definedName>
    <definedName name="RSPI" localSheetId="184">#REF!</definedName>
    <definedName name="RSPI">#REF!</definedName>
    <definedName name="RSSC" localSheetId="184">#REF!</definedName>
    <definedName name="RSSC">#REF!</definedName>
    <definedName name="RWTPlo" localSheetId="184">#REF!</definedName>
    <definedName name="RWTPlo">#REF!</definedName>
    <definedName name="RWTPhi" localSheetId="184">#REF!</definedName>
    <definedName name="RWTPhi">#REF!</definedName>
    <definedName name="sand" localSheetId="184">#REF!</definedName>
    <definedName name="sand">#REF!</definedName>
    <definedName name="SCH" localSheetId="184">#REF!</definedName>
    <definedName name="SCH">#REF!</definedName>
    <definedName name="SDMONG" localSheetId="184">#REF!</definedName>
    <definedName name="SDMONG">#REF!</definedName>
    <definedName name="Sheet1" localSheetId="184">#REF!</definedName>
    <definedName name="Sheet1">#REF!</definedName>
    <definedName name="sho" localSheetId="184">#REF!</definedName>
    <definedName name="sho">#REF!</definedName>
    <definedName name="SIZE" localSheetId="184">#REF!</definedName>
    <definedName name="SIZE">#REF!</definedName>
    <definedName name="SL_CRD" localSheetId="184">#REF!</definedName>
    <definedName name="SL_CRD">#REF!</definedName>
    <definedName name="SL_CRS" localSheetId="184">#REF!</definedName>
    <definedName name="SL_CRS">#REF!</definedName>
    <definedName name="SL_CS" localSheetId="184">#REF!</definedName>
    <definedName name="SL_CS">#REF!</definedName>
    <definedName name="SL_DD" localSheetId="184">#REF!</definedName>
    <definedName name="SL_DD">#REF!</definedName>
    <definedName name="soc3p" localSheetId="184">#REF!</definedName>
    <definedName name="soc3p">#REF!</definedName>
    <definedName name="Soi" localSheetId="184">#REF!</definedName>
    <definedName name="Soi">#REF!</definedName>
    <definedName name="soichon12" localSheetId="184">#REF!</definedName>
    <definedName name="soichon12">#REF!</definedName>
    <definedName name="soichon24" localSheetId="184">#REF!</definedName>
    <definedName name="soichon24">#REF!</definedName>
    <definedName name="soichon46" localSheetId="184">#REF!</definedName>
    <definedName name="soichon46">#REF!</definedName>
    <definedName name="solieu" localSheetId="184">#REF!</definedName>
    <definedName name="solieu">#REF!</definedName>
    <definedName name="SORT" localSheetId="184">#REF!</definedName>
    <definedName name="SORT">#REF!</definedName>
    <definedName name="Sothutu" localSheetId="184">#REF!</definedName>
    <definedName name="Sothutu">#REF!</definedName>
    <definedName name="SPEC" localSheetId="184">#REF!</definedName>
    <definedName name="SPEC">#REF!</definedName>
    <definedName name="SpecialPrice" localSheetId="184" hidden="1">#REF!</definedName>
    <definedName name="SpecialPrice" hidden="1">#REF!</definedName>
    <definedName name="SPECSUMMARY" localSheetId="184">#REF!</definedName>
    <definedName name="SPECSUMMARY">#REF!</definedName>
    <definedName name="start" localSheetId="184">#REF!</definedName>
    <definedName name="start">#REF!</definedName>
    <definedName name="Start_1" localSheetId="184">#REF!</definedName>
    <definedName name="Start_1">#REF!</definedName>
    <definedName name="Start_10" localSheetId="184">#REF!</definedName>
    <definedName name="Start_10">#REF!</definedName>
    <definedName name="Start_11" localSheetId="184">#REF!</definedName>
    <definedName name="Start_11">#REF!</definedName>
    <definedName name="Start_12" localSheetId="184">#REF!</definedName>
    <definedName name="Start_12">#REF!</definedName>
    <definedName name="Start_13" localSheetId="184">#REF!</definedName>
    <definedName name="Start_13">#REF!</definedName>
    <definedName name="Start_2" localSheetId="184">#REF!</definedName>
    <definedName name="Start_2">#REF!</definedName>
    <definedName name="Start_3" localSheetId="184">#REF!</definedName>
    <definedName name="Start_3">#REF!</definedName>
    <definedName name="Start_4" localSheetId="184">#REF!</definedName>
    <definedName name="Start_4">#REF!</definedName>
    <definedName name="Start_5" localSheetId="184">#REF!</definedName>
    <definedName name="Start_5">#REF!</definedName>
    <definedName name="Start_6" localSheetId="184">#REF!</definedName>
    <definedName name="Start_6">#REF!</definedName>
    <definedName name="Start_7" localSheetId="184">#REF!</definedName>
    <definedName name="Start_7">#REF!</definedName>
    <definedName name="Start_8" localSheetId="184">#REF!</definedName>
    <definedName name="Start_8">#REF!</definedName>
    <definedName name="Start_9" localSheetId="184">#REF!</definedName>
    <definedName name="Start_9">#REF!</definedName>
    <definedName name="State" localSheetId="184">#REF!</definedName>
    <definedName name="State">#REF!</definedName>
    <definedName name="Stt" localSheetId="184">#REF!</definedName>
    <definedName name="Stt">#REF!</definedName>
    <definedName name="su" localSheetId="184">#REF!</definedName>
    <definedName name="su">#REF!</definedName>
    <definedName name="sub" localSheetId="184">#REF!</definedName>
    <definedName name="sub">#REF!</definedName>
    <definedName name="SUL" localSheetId="184">#REF!</definedName>
    <definedName name="SUL">#REF!</definedName>
    <definedName name="SUMITOMO" localSheetId="184">#REF!</definedName>
    <definedName name="SUMITOMO">#REF!</definedName>
    <definedName name="SUMITOMO_GT" localSheetId="184">#REF!</definedName>
    <definedName name="SUMITOMO_GT">#REF!</definedName>
    <definedName name="SUMMARY" localSheetId="184">#REF!</definedName>
    <definedName name="SUMMARY">#REF!</definedName>
    <definedName name="sur" localSheetId="184">#REF!</definedName>
    <definedName name="sur">#REF!</definedName>
    <definedName name="t101p" localSheetId="184">#REF!</definedName>
    <definedName name="t101p">#REF!</definedName>
    <definedName name="t103p" localSheetId="184">#REF!</definedName>
    <definedName name="t103p">#REF!</definedName>
    <definedName name="t10nc1p" localSheetId="184">#REF!</definedName>
    <definedName name="t10nc1p">#REF!</definedName>
    <definedName name="t10vl1p" localSheetId="184">#REF!</definedName>
    <definedName name="t10vl1p">#REF!</definedName>
    <definedName name="t121p" localSheetId="184">#REF!</definedName>
    <definedName name="t121p">#REF!</definedName>
    <definedName name="t123p" localSheetId="184">#REF!</definedName>
    <definedName name="t123p">#REF!</definedName>
    <definedName name="t141p" localSheetId="184">#REF!</definedName>
    <definedName name="t141p">#REF!</definedName>
    <definedName name="t143p" localSheetId="184">#REF!</definedName>
    <definedName name="t143p">#REF!</definedName>
    <definedName name="t14nc3p" localSheetId="184">#REF!</definedName>
    <definedName name="t14nc3p">#REF!</definedName>
    <definedName name="t14vl3p" localSheetId="184">#REF!</definedName>
    <definedName name="t14vl3p">#REF!</definedName>
    <definedName name="taun" localSheetId="184">#REF!</definedName>
    <definedName name="taun">#REF!</definedName>
    <definedName name="TaxTV">10%</definedName>
    <definedName name="TaxXL">5%</definedName>
    <definedName name="TBA" localSheetId="184">#REF!</definedName>
    <definedName name="TBA">#REF!</definedName>
    <definedName name="tbl_ProdInfo" localSheetId="184" hidden="1">#REF!</definedName>
    <definedName name="tbl_ProdInfo" hidden="1">#REF!</definedName>
    <definedName name="tbtram" localSheetId="184">#REF!</definedName>
    <definedName name="tbtram">#REF!</definedName>
    <definedName name="TC" localSheetId="184">#REF!</definedName>
    <definedName name="TC">#REF!</definedName>
    <definedName name="TC_NHANH1" localSheetId="177">#REF!</definedName>
    <definedName name="TC_NHANH1" localSheetId="184">#REF!</definedName>
    <definedName name="TC_NHANH1">#REF!</definedName>
    <definedName name="TD" localSheetId="184">#REF!</definedName>
    <definedName name="TD">#REF!</definedName>
    <definedName name="td1p" localSheetId="184">#REF!</definedName>
    <definedName name="td1p">#REF!</definedName>
    <definedName name="td3p" localSheetId="184">#REF!</definedName>
    <definedName name="td3p">#REF!</definedName>
    <definedName name="TDDAKT" localSheetId="184">#REF!</definedName>
    <definedName name="TDDAKT">#REF!</definedName>
    <definedName name="tdia" localSheetId="184">#REF!</definedName>
    <definedName name="tdia">#REF!</definedName>
    <definedName name="tdnc1p" localSheetId="184">#REF!</definedName>
    <definedName name="tdnc1p">#REF!</definedName>
    <definedName name="tdt" localSheetId="184">#REF!</definedName>
    <definedName name="tdt">#REF!</definedName>
    <definedName name="TDTDT" localSheetId="184">#REF!</definedName>
    <definedName name="TDTDT">#REF!</definedName>
    <definedName name="TDTKKT" localSheetId="184">#REF!</definedName>
    <definedName name="TDTKKT">#REF!</definedName>
    <definedName name="tdtr2cnc" localSheetId="184">#REF!</definedName>
    <definedName name="tdtr2cnc">#REF!</definedName>
    <definedName name="tdtr2cvl" localSheetId="184">#REF!</definedName>
    <definedName name="tdtr2cvl">#REF!</definedName>
    <definedName name="tdvl1p" localSheetId="184">#REF!</definedName>
    <definedName name="tdvl1p">#REF!</definedName>
    <definedName name="tenvung" localSheetId="184">#REF!</definedName>
    <definedName name="tenvung">#REF!</definedName>
    <definedName name="Tengoi" localSheetId="184">#REF!</definedName>
    <definedName name="Tengoi">#REF!</definedName>
    <definedName name="TI" localSheetId="184">#REF!</definedName>
    <definedName name="TI">#REF!</definedName>
    <definedName name="Tien" localSheetId="184">#REF!</definedName>
    <definedName name="Tien">#REF!</definedName>
    <definedName name="Tim_lan_xuat_hien" localSheetId="184">#REF!</definedName>
    <definedName name="Tim_lan_xuat_hien">#REF!</definedName>
    <definedName name="tim_xuat_hien" localSheetId="184">#REF!</definedName>
    <definedName name="tim_xuat_hien">#REF!</definedName>
    <definedName name="TITAN" localSheetId="184">#REF!</definedName>
    <definedName name="TITAN">#REF!</definedName>
    <definedName name="TK" localSheetId="184">#REF!</definedName>
    <definedName name="TK">#REF!</definedName>
    <definedName name="TLAC120" localSheetId="184">#REF!</definedName>
    <definedName name="TLAC120">#REF!</definedName>
    <definedName name="TLAC35" localSheetId="184">#REF!</definedName>
    <definedName name="TLAC35">#REF!</definedName>
    <definedName name="TLAC50" localSheetId="184">#REF!</definedName>
    <definedName name="TLAC50">#REF!</definedName>
    <definedName name="TLAC70" localSheetId="184">#REF!</definedName>
    <definedName name="TLAC70">#REF!</definedName>
    <definedName name="TLAC95" localSheetId="184">#REF!</definedName>
    <definedName name="TLAC95">#REF!</definedName>
    <definedName name="Tle" localSheetId="184">#REF!</definedName>
    <definedName name="Tle">#REF!</definedName>
    <definedName name="TMDT1" localSheetId="184">#REF!</definedName>
    <definedName name="TMDT1">#REF!</definedName>
    <definedName name="TMDT2" localSheetId="184">#REF!</definedName>
    <definedName name="TMDT2">#REF!</definedName>
    <definedName name="TMDTmoi" localSheetId="184">#REF!</definedName>
    <definedName name="TMDTmoi">#REF!</definedName>
    <definedName name="TN" localSheetId="184">#REF!</definedName>
    <definedName name="TN">#REF!</definedName>
    <definedName name="Tonmai" localSheetId="184">#REF!</definedName>
    <definedName name="Tonmai">#REF!</definedName>
    <definedName name="TPLRP" localSheetId="184">#REF!</definedName>
    <definedName name="TPLRP">#REF!</definedName>
    <definedName name="TT_1P" localSheetId="184">#REF!</definedName>
    <definedName name="TT_1P">#REF!</definedName>
    <definedName name="TT_3p" localSheetId="184">#REF!</definedName>
    <definedName name="TT_3p">#REF!</definedName>
    <definedName name="TTCto" localSheetId="184">#REF!</definedName>
    <definedName name="TTCto">#REF!</definedName>
    <definedName name="TTDZ" localSheetId="184">#REF!</definedName>
    <definedName name="TTDZ">#REF!</definedName>
    <definedName name="TTDZ04" localSheetId="184">#REF!</definedName>
    <definedName name="TTDZ04">#REF!</definedName>
    <definedName name="TTVAn5" localSheetId="184">#REF!</definedName>
    <definedName name="TTVAn5">#REF!</definedName>
    <definedName name="tthi" localSheetId="184">#REF!</definedName>
    <definedName name="tthi">#REF!</definedName>
    <definedName name="ttronmk" localSheetId="184">#REF!</definedName>
    <definedName name="ttronmk">#REF!</definedName>
    <definedName name="Tuong_dau_HD" localSheetId="184">#REF!</definedName>
    <definedName name="Tuong_dau_HD">#REF!</definedName>
    <definedName name="Tuvan" localSheetId="184">#REF!</definedName>
    <definedName name="Tuvan">#REF!</definedName>
    <definedName name="tv75nc" localSheetId="184">#REF!</definedName>
    <definedName name="tv75nc">#REF!</definedName>
    <definedName name="tv75vl" localSheetId="184">#REF!</definedName>
    <definedName name="tv75vl">#REF!</definedName>
    <definedName name="TVGS" localSheetId="184">#REF!</definedName>
    <definedName name="TVGS">#REF!</definedName>
    <definedName name="ty_le" localSheetId="184">#REF!</definedName>
    <definedName name="ty_le">#REF!</definedName>
    <definedName name="ty_le_BTN" localSheetId="184">#REF!</definedName>
    <definedName name="ty_le_BTN">#REF!</definedName>
    <definedName name="Ty_le1" localSheetId="184">#REF!</definedName>
    <definedName name="Ty_le1">#REF!</definedName>
    <definedName name="thai" localSheetId="184">#REF!</definedName>
    <definedName name="thai">#REF!</definedName>
    <definedName name="Thang_Long" localSheetId="184">#REF!</definedName>
    <definedName name="Thang_Long">#REF!</definedName>
    <definedName name="Thang_Long_GT" localSheetId="184">#REF!</definedName>
    <definedName name="Thang_Long_GT">#REF!</definedName>
    <definedName name="thanh" localSheetId="184">#REF!</definedName>
    <definedName name="thanh">#REF!</definedName>
    <definedName name="Thanh_CT" localSheetId="184">#REF!</definedName>
    <definedName name="Thanh_CT">#REF!</definedName>
    <definedName name="THchon" localSheetId="184">#REF!</definedName>
    <definedName name="THchon">#REF!</definedName>
    <definedName name="thdt" localSheetId="184">#REF!</definedName>
    <definedName name="thdt">#REF!</definedName>
    <definedName name="thep" localSheetId="184">#REF!</definedName>
    <definedName name="thep">#REF!</definedName>
    <definedName name="THEP_D32" localSheetId="184">#REF!</definedName>
    <definedName name="THEP_D32">#REF!</definedName>
    <definedName name="thepgoc25_60" localSheetId="184">#REF!</definedName>
    <definedName name="thepgoc25_60">#REF!</definedName>
    <definedName name="thepgoc63_75" localSheetId="184">#REF!</definedName>
    <definedName name="thepgoc63_75">#REF!</definedName>
    <definedName name="thepgoc80_100" localSheetId="184">#REF!</definedName>
    <definedName name="thepgoc80_100">#REF!</definedName>
    <definedName name="theptron12" localSheetId="184">#REF!</definedName>
    <definedName name="theptron12">#REF!</definedName>
    <definedName name="theptron14_22" localSheetId="184">#REF!</definedName>
    <definedName name="theptron14_22">#REF!</definedName>
    <definedName name="theptron6_8" localSheetId="184">#REF!</definedName>
    <definedName name="theptron6_8">#REF!</definedName>
    <definedName name="THGO1pnc" localSheetId="184">#REF!</definedName>
    <definedName name="THGO1pnc">#REF!</definedName>
    <definedName name="thht" localSheetId="184">#REF!</definedName>
    <definedName name="thht">#REF!</definedName>
    <definedName name="THI" localSheetId="184">#REF!</definedName>
    <definedName name="THI">#REF!</definedName>
    <definedName name="thkp3" localSheetId="184">#REF!</definedName>
    <definedName name="thkp3">#REF!</definedName>
    <definedName name="thop" localSheetId="184">#REF!</definedName>
    <definedName name="thop">#REF!</definedName>
    <definedName name="thtt" localSheetId="184">#REF!</definedName>
    <definedName name="thtt">#REF!</definedName>
    <definedName name="thue">6</definedName>
    <definedName name="Tra_DM_su_dung" localSheetId="184">#REF!</definedName>
    <definedName name="Tra_DM_su_dung">#REF!</definedName>
    <definedName name="Tra_don_gia_KS" localSheetId="184">#REF!</definedName>
    <definedName name="Tra_don_gia_KS">#REF!</definedName>
    <definedName name="Tra_DTCT" localSheetId="184">#REF!</definedName>
    <definedName name="Tra_DTCT">#REF!</definedName>
    <definedName name="Tra_tim_hang_mucPT_trung" localSheetId="184">#REF!</definedName>
    <definedName name="Tra_tim_hang_mucPT_trung">#REF!</definedName>
    <definedName name="Tra_TL" localSheetId="184">#REF!</definedName>
    <definedName name="Tra_TL">#REF!</definedName>
    <definedName name="Tra_ty_le2" localSheetId="184">#REF!</definedName>
    <definedName name="Tra_ty_le2">#REF!</definedName>
    <definedName name="Tra_ty_le3" localSheetId="184">#REF!</definedName>
    <definedName name="Tra_ty_le3">#REF!</definedName>
    <definedName name="Tra_ty_le4" localSheetId="184">#REF!</definedName>
    <definedName name="Tra_ty_le4">#REF!</definedName>
    <definedName name="Tra_ty_le5" localSheetId="184">#REF!</definedName>
    <definedName name="Tra_ty_le5">#REF!</definedName>
    <definedName name="TRA_VAT_LIEU" localSheetId="184">#REF!</definedName>
    <definedName name="TRA_VAT_LIEU">#REF!</definedName>
    <definedName name="TRA_VL" localSheetId="184">#REF!</definedName>
    <definedName name="TRA_VL">#REF!</definedName>
    <definedName name="TRADE2" localSheetId="184">#REF!</definedName>
    <definedName name="TRADE2">#REF!</definedName>
    <definedName name="TRAVL" localSheetId="184">#REF!</definedName>
    <definedName name="TRAVL">#REF!</definedName>
    <definedName name="Trô_P1" localSheetId="184">#REF!</definedName>
    <definedName name="Trô_P1">#REF!</definedName>
    <definedName name="Trô_P10" localSheetId="184">#REF!</definedName>
    <definedName name="Trô_P10">#REF!</definedName>
    <definedName name="Trô_P11" localSheetId="184">#REF!</definedName>
    <definedName name="Trô_P11">#REF!</definedName>
    <definedName name="Trô_P2" localSheetId="184">#REF!</definedName>
    <definedName name="Trô_P2">#REF!</definedName>
    <definedName name="Trô_P3" localSheetId="184">#REF!</definedName>
    <definedName name="Trô_P3">#REF!</definedName>
    <definedName name="Trô_P4" localSheetId="184">#REF!</definedName>
    <definedName name="Trô_P4">#REF!</definedName>
    <definedName name="Trô_P5" localSheetId="184">#REF!</definedName>
    <definedName name="Trô_P5">#REF!</definedName>
    <definedName name="Trô_P6" localSheetId="184">#REF!</definedName>
    <definedName name="Trô_P6">#REF!</definedName>
    <definedName name="Trô_P7" localSheetId="184">#REF!</definedName>
    <definedName name="Trô_P7">#REF!</definedName>
    <definedName name="Trô_P8" localSheetId="184">#REF!</definedName>
    <definedName name="Trô_P8">#REF!</definedName>
    <definedName name="Trô_P9" localSheetId="184">#REF!</definedName>
    <definedName name="Trô_P9">#REF!</definedName>
    <definedName name="trt" localSheetId="184">#REF!</definedName>
    <definedName name="trt">#REF!</definedName>
    <definedName name="UNL" localSheetId="184">#REF!</definedName>
    <definedName name="UNL">#REF!</definedName>
    <definedName name="upnoc" localSheetId="184">#REF!</definedName>
    <definedName name="upnoc">#REF!</definedName>
    <definedName name="usd" localSheetId="184">#REF!</definedName>
    <definedName name="usd">#REF!</definedName>
    <definedName name="Value0" localSheetId="184">#REF!</definedName>
    <definedName name="Value0">#REF!</definedName>
    <definedName name="Value1" localSheetId="184">#REF!</definedName>
    <definedName name="Value1">#REF!</definedName>
    <definedName name="Value10" localSheetId="184">#REF!</definedName>
    <definedName name="Value10">#REF!</definedName>
    <definedName name="Value11" localSheetId="184">#REF!</definedName>
    <definedName name="Value11">#REF!</definedName>
    <definedName name="Value12" localSheetId="184">#REF!</definedName>
    <definedName name="Value12">#REF!</definedName>
    <definedName name="Value13" localSheetId="184">#REF!</definedName>
    <definedName name="Value13">#REF!</definedName>
    <definedName name="Value14" localSheetId="184">#REF!</definedName>
    <definedName name="Value14">#REF!</definedName>
    <definedName name="Value15" localSheetId="184">#REF!</definedName>
    <definedName name="Value15">#REF!</definedName>
    <definedName name="Value16" localSheetId="184">#REF!</definedName>
    <definedName name="Value16">#REF!</definedName>
    <definedName name="Value17" localSheetId="184">#REF!</definedName>
    <definedName name="Value17">#REF!</definedName>
    <definedName name="Value18" localSheetId="184">#REF!</definedName>
    <definedName name="Value18">#REF!</definedName>
    <definedName name="Value19" localSheetId="184">#REF!</definedName>
    <definedName name="Value19">#REF!</definedName>
    <definedName name="Value2" localSheetId="184">#REF!</definedName>
    <definedName name="Value2">#REF!</definedName>
    <definedName name="Value20" localSheetId="184">#REF!</definedName>
    <definedName name="Value20">#REF!</definedName>
    <definedName name="Value21" localSheetId="184">#REF!</definedName>
    <definedName name="Value21">#REF!</definedName>
    <definedName name="Value22" localSheetId="184">#REF!</definedName>
    <definedName name="Value22">#REF!</definedName>
    <definedName name="Value23" localSheetId="184">#REF!</definedName>
    <definedName name="Value23">#REF!</definedName>
    <definedName name="Value24" localSheetId="184">#REF!</definedName>
    <definedName name="Value24">#REF!</definedName>
    <definedName name="Value25" localSheetId="184">#REF!</definedName>
    <definedName name="Value25">#REF!</definedName>
    <definedName name="Value26" localSheetId="184">#REF!</definedName>
    <definedName name="Value26">#REF!</definedName>
    <definedName name="Value27" localSheetId="184">#REF!</definedName>
    <definedName name="Value27">#REF!</definedName>
    <definedName name="Value28" localSheetId="184">#REF!</definedName>
    <definedName name="Value28">#REF!</definedName>
    <definedName name="Value29" localSheetId="184">#REF!</definedName>
    <definedName name="Value29">#REF!</definedName>
    <definedName name="Value3" localSheetId="184">#REF!</definedName>
    <definedName name="Value3">#REF!</definedName>
    <definedName name="Value30" localSheetId="184">#REF!</definedName>
    <definedName name="Value30">#REF!</definedName>
    <definedName name="Value31" localSheetId="184">#REF!</definedName>
    <definedName name="Value31">#REF!</definedName>
    <definedName name="Value32" localSheetId="184">#REF!</definedName>
    <definedName name="Value32">#REF!</definedName>
    <definedName name="Value33" localSheetId="184">#REF!</definedName>
    <definedName name="Value33">#REF!</definedName>
    <definedName name="Value34" localSheetId="184">#REF!</definedName>
    <definedName name="Value34">#REF!</definedName>
    <definedName name="Value35" localSheetId="184">#REF!</definedName>
    <definedName name="Value35">#REF!</definedName>
    <definedName name="Value36" localSheetId="184">#REF!</definedName>
    <definedName name="Value36">#REF!</definedName>
    <definedName name="Value37" localSheetId="184">#REF!</definedName>
    <definedName name="Value37">#REF!</definedName>
    <definedName name="Value38" localSheetId="184">#REF!</definedName>
    <definedName name="Value38">#REF!</definedName>
    <definedName name="Value39" localSheetId="184">#REF!</definedName>
    <definedName name="Value39">#REF!</definedName>
    <definedName name="Value4" localSheetId="184">#REF!</definedName>
    <definedName name="Value4">#REF!</definedName>
    <definedName name="Value40" localSheetId="184">#REF!</definedName>
    <definedName name="Value40">#REF!</definedName>
    <definedName name="Value41" localSheetId="184">#REF!</definedName>
    <definedName name="Value41">#REF!</definedName>
    <definedName name="Value42" localSheetId="184">#REF!</definedName>
    <definedName name="Value42">#REF!</definedName>
    <definedName name="Value43" localSheetId="184">#REF!</definedName>
    <definedName name="Value43">#REF!</definedName>
    <definedName name="Value44" localSheetId="184">#REF!</definedName>
    <definedName name="Value44">#REF!</definedName>
    <definedName name="Value45" localSheetId="184">#REF!</definedName>
    <definedName name="Value45">#REF!</definedName>
    <definedName name="Value46" localSheetId="184">#REF!</definedName>
    <definedName name="Value46">#REF!</definedName>
    <definedName name="Value47" localSheetId="184">#REF!</definedName>
    <definedName name="Value47">#REF!</definedName>
    <definedName name="Value48" localSheetId="184">#REF!</definedName>
    <definedName name="Value48">#REF!</definedName>
    <definedName name="Value49" localSheetId="184">#REF!</definedName>
    <definedName name="Value49">#REF!</definedName>
    <definedName name="Value5" localSheetId="184">#REF!</definedName>
    <definedName name="Value5">#REF!</definedName>
    <definedName name="Value50" localSheetId="184">#REF!</definedName>
    <definedName name="Value50">#REF!</definedName>
    <definedName name="Value51" localSheetId="184">#REF!</definedName>
    <definedName name="Value51">#REF!</definedName>
    <definedName name="Value52" localSheetId="184">#REF!</definedName>
    <definedName name="Value52">#REF!</definedName>
    <definedName name="Value53" localSheetId="184">#REF!</definedName>
    <definedName name="Value53">#REF!</definedName>
    <definedName name="Value54" localSheetId="184">#REF!</definedName>
    <definedName name="Value54">#REF!</definedName>
    <definedName name="Value55" localSheetId="184">#REF!</definedName>
    <definedName name="Value55">#REF!</definedName>
    <definedName name="Value6" localSheetId="184">#REF!</definedName>
    <definedName name="Value6">#REF!</definedName>
    <definedName name="Value7" localSheetId="184">#REF!</definedName>
    <definedName name="Value7">#REF!</definedName>
    <definedName name="Value8" localSheetId="184">#REF!</definedName>
    <definedName name="Value8">#REF!</definedName>
    <definedName name="Value9" localSheetId="184">#REF!</definedName>
    <definedName name="Value9">#REF!</definedName>
    <definedName name="VARIINST" localSheetId="184">#REF!</definedName>
    <definedName name="VARIINST">#REF!</definedName>
    <definedName name="VARIPURC" localSheetId="184">#REF!</definedName>
    <definedName name="VARIPURC">#REF!</definedName>
    <definedName name="vat">5</definedName>
    <definedName name="vbtchongnuocm300" localSheetId="184">#REF!</definedName>
    <definedName name="vbtchongnuocm300">#REF!</definedName>
    <definedName name="vbtm150" localSheetId="184">#REF!</definedName>
    <definedName name="vbtm150">#REF!</definedName>
    <definedName name="vbtm300" localSheetId="184">#REF!</definedName>
    <definedName name="vbtm300">#REF!</definedName>
    <definedName name="vbtm400" localSheetId="184">#REF!</definedName>
    <definedName name="vbtm400">#REF!</definedName>
    <definedName name="vc" localSheetId="184">#REF!</definedName>
    <definedName name="vc">#REF!</definedName>
    <definedName name="vcbo1" localSheetId="177" hidden="1">{"'Sheet1'!$L$16"}</definedName>
    <definedName name="vcbo1" hidden="1">{"'Sheet1'!$L$16"}</definedName>
    <definedName name="vcc" localSheetId="184">#REF!</definedName>
    <definedName name="vcc">#REF!</definedName>
    <definedName name="vccot" localSheetId="184">#REF!</definedName>
    <definedName name="vccot">#REF!</definedName>
    <definedName name="vccot35" localSheetId="184">#REF!</definedName>
    <definedName name="vccot35">#REF!</definedName>
    <definedName name="vcd" localSheetId="184">#REF!</definedName>
    <definedName name="vcd">#REF!</definedName>
    <definedName name="vcdc" localSheetId="184">#REF!</definedName>
    <definedName name="vcdc">#REF!</definedName>
    <definedName name="vcdungcu35" localSheetId="184">#REF!</definedName>
    <definedName name="vcdungcu35">#REF!</definedName>
    <definedName name="vcn" localSheetId="184">#REF!</definedName>
    <definedName name="vcn">#REF!</definedName>
    <definedName name="vcsat35" localSheetId="184">#REF!</definedName>
    <definedName name="vcsat35">#REF!</definedName>
    <definedName name="vct" localSheetId="184">#REF!</definedName>
    <definedName name="vct">#REF!</definedName>
    <definedName name="VCTT" localSheetId="184">#REF!</definedName>
    <definedName name="VCTT">#REF!</definedName>
    <definedName name="vcxi" localSheetId="184">#REF!</definedName>
    <definedName name="vcxi">#REF!</definedName>
    <definedName name="VCHT" localSheetId="184">#REF!</definedName>
    <definedName name="VCHT">#REF!</definedName>
    <definedName name="vd3p" localSheetId="184">#REF!</definedName>
    <definedName name="vd3p">#REF!</definedName>
    <definedName name="vkcauthang" localSheetId="184">#REF!</definedName>
    <definedName name="vkcauthang">#REF!</definedName>
    <definedName name="vksan" localSheetId="184">#REF!</definedName>
    <definedName name="vksan">#REF!</definedName>
    <definedName name="vl" localSheetId="184">#REF!</definedName>
    <definedName name="vl">#REF!</definedName>
    <definedName name="vl1p" localSheetId="184">#REF!</definedName>
    <definedName name="vl1p">#REF!</definedName>
    <definedName name="vl3p" localSheetId="184">#REF!</definedName>
    <definedName name="vl3p">#REF!</definedName>
    <definedName name="vldn400" localSheetId="184">#REF!</definedName>
    <definedName name="vldn400">#REF!</definedName>
    <definedName name="vldn600" localSheetId="184">#REF!</definedName>
    <definedName name="vldn600">#REF!</definedName>
    <definedName name="vltram" localSheetId="184">#REF!</definedName>
    <definedName name="vltram">#REF!</definedName>
    <definedName name="vr3p" localSheetId="184">#REF!</definedName>
    <definedName name="vr3p">#REF!</definedName>
    <definedName name="vung" localSheetId="184">#REF!</definedName>
    <definedName name="vung">#REF!</definedName>
    <definedName name="W" localSheetId="184">#REF!</definedName>
    <definedName name="W">#REF!</definedName>
    <definedName name="wrn.chi._.tiÆt." localSheetId="177" hidden="1">{#N/A,#N/A,FALSE,"Chi tiÆt"}</definedName>
    <definedName name="wrn.chi._.tiÆt." hidden="1">{#N/A,#N/A,FALSE,"Chi tiÆt"}</definedName>
    <definedName name="wrn.Report." localSheetId="17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7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184">#REF!</definedName>
    <definedName name="X">#REF!</definedName>
    <definedName name="x1pind" localSheetId="184">#REF!</definedName>
    <definedName name="x1pind">#REF!</definedName>
    <definedName name="x1pint" localSheetId="184">#REF!</definedName>
    <definedName name="x1pint">#REF!</definedName>
    <definedName name="x1ping" localSheetId="184">#REF!</definedName>
    <definedName name="x1ping">#REF!</definedName>
    <definedName name="XCCT">0.5</definedName>
    <definedName name="xd0.6" localSheetId="184">#REF!</definedName>
    <definedName name="xd0.6">#REF!</definedName>
    <definedName name="xd1.3" localSheetId="184">#REF!</definedName>
    <definedName name="xd1.3">#REF!</definedName>
    <definedName name="xd1.5" localSheetId="184">#REF!</definedName>
    <definedName name="xd1.5">#REF!</definedName>
    <definedName name="xfco" localSheetId="184">#REF!</definedName>
    <definedName name="xfco">#REF!</definedName>
    <definedName name="xfco3p" localSheetId="184">#REF!</definedName>
    <definedName name="xfco3p">#REF!</definedName>
    <definedName name="xfcotnc" localSheetId="184">#REF!</definedName>
    <definedName name="xfcotnc">#REF!</definedName>
    <definedName name="xfcotvl" localSheetId="184">#REF!</definedName>
    <definedName name="xfcotvl">#REF!</definedName>
    <definedName name="xgc100" localSheetId="184">#REF!</definedName>
    <definedName name="xgc100">#REF!</definedName>
    <definedName name="xgc150" localSheetId="184">#REF!</definedName>
    <definedName name="xgc150">#REF!</definedName>
    <definedName name="xgc200" localSheetId="184">#REF!</definedName>
    <definedName name="xgc200">#REF!</definedName>
    <definedName name="xh" localSheetId="184">#REF!</definedName>
    <definedName name="xh">#REF!</definedName>
    <definedName name="xhn" localSheetId="184">#REF!</definedName>
    <definedName name="xhn">#REF!</definedName>
    <definedName name="xi" localSheetId="184">#REF!</definedName>
    <definedName name="xi">#REF!</definedName>
    <definedName name="xig" localSheetId="184">#REF!</definedName>
    <definedName name="xig">#REF!</definedName>
    <definedName name="xig1" localSheetId="184">#REF!</definedName>
    <definedName name="xig1">#REF!</definedName>
    <definedName name="xig1p" localSheetId="184">#REF!</definedName>
    <definedName name="xig1p">#REF!</definedName>
    <definedName name="xig3p" localSheetId="184">#REF!</definedName>
    <definedName name="xig3p">#REF!</definedName>
    <definedName name="xignc3p" localSheetId="184">#REF!</definedName>
    <definedName name="xignc3p">#REF!</definedName>
    <definedName name="xigvl3p" localSheetId="184">#REF!</definedName>
    <definedName name="xigvl3p">#REF!</definedName>
    <definedName name="xin" localSheetId="184">#REF!</definedName>
    <definedName name="xin">#REF!</definedName>
    <definedName name="xin190" localSheetId="184">#REF!</definedName>
    <definedName name="xin190">#REF!</definedName>
    <definedName name="xin1903p" localSheetId="184">#REF!</definedName>
    <definedName name="xin1903p">#REF!</definedName>
    <definedName name="xin2903p" localSheetId="184">#REF!</definedName>
    <definedName name="xin2903p">#REF!</definedName>
    <definedName name="xin290nc3p" localSheetId="184">#REF!</definedName>
    <definedName name="xin290nc3p">#REF!</definedName>
    <definedName name="xin290vl3p" localSheetId="184">#REF!</definedName>
    <definedName name="xin290vl3p">#REF!</definedName>
    <definedName name="xin3p" localSheetId="184">#REF!</definedName>
    <definedName name="xin3p">#REF!</definedName>
    <definedName name="xind" localSheetId="184">#REF!</definedName>
    <definedName name="xind">#REF!</definedName>
    <definedName name="xind1p" localSheetId="184">#REF!</definedName>
    <definedName name="xind1p">#REF!</definedName>
    <definedName name="xind3p" localSheetId="184">#REF!</definedName>
    <definedName name="xind3p">#REF!</definedName>
    <definedName name="xindnc1p" localSheetId="184">#REF!</definedName>
    <definedName name="xindnc1p">#REF!</definedName>
    <definedName name="xindvl1p" localSheetId="184">#REF!</definedName>
    <definedName name="xindvl1p">#REF!</definedName>
    <definedName name="xinnc3p" localSheetId="184">#REF!</definedName>
    <definedName name="xinnc3p">#REF!</definedName>
    <definedName name="xint1p" localSheetId="184">#REF!</definedName>
    <definedName name="xint1p">#REF!</definedName>
    <definedName name="xinvl3p" localSheetId="184">#REF!</definedName>
    <definedName name="xinvl3p">#REF!</definedName>
    <definedName name="xing1p" localSheetId="184">#REF!</definedName>
    <definedName name="xing1p">#REF!</definedName>
    <definedName name="xingnc1p" localSheetId="184">#REF!</definedName>
    <definedName name="xingnc1p">#REF!</definedName>
    <definedName name="xingvl1p" localSheetId="184">#REF!</definedName>
    <definedName name="xingvl1p">#REF!</definedName>
    <definedName name="xit" localSheetId="184">#REF!</definedName>
    <definedName name="xit">#REF!</definedName>
    <definedName name="xit1" localSheetId="184">#REF!</definedName>
    <definedName name="xit1">#REF!</definedName>
    <definedName name="xit1p" localSheetId="184">#REF!</definedName>
    <definedName name="xit1p">#REF!</definedName>
    <definedName name="xit2nc3p" localSheetId="184">#REF!</definedName>
    <definedName name="xit2nc3p">#REF!</definedName>
    <definedName name="xit2vl3p" localSheetId="184">#REF!</definedName>
    <definedName name="xit2vl3p">#REF!</definedName>
    <definedName name="xit3p" localSheetId="184">#REF!</definedName>
    <definedName name="xit3p">#REF!</definedName>
    <definedName name="xitnc3p" localSheetId="184">#REF!</definedName>
    <definedName name="xitnc3p">#REF!</definedName>
    <definedName name="xitvl3p" localSheetId="184">#REF!</definedName>
    <definedName name="xitvl3p">#REF!</definedName>
    <definedName name="xk0.6" localSheetId="184">#REF!</definedName>
    <definedName name="xk0.6">#REF!</definedName>
    <definedName name="xk1.3" localSheetId="184">#REF!</definedName>
    <definedName name="xk1.3">#REF!</definedName>
    <definedName name="xk1.5" localSheetId="184">#REF!</definedName>
    <definedName name="xk1.5">#REF!</definedName>
    <definedName name="xl" localSheetId="184">#REF!</definedName>
    <definedName name="xl">#REF!</definedName>
    <definedName name="xlc" localSheetId="184">#REF!</definedName>
    <definedName name="xlc">#REF!</definedName>
    <definedName name="xld1.4" localSheetId="184">#REF!</definedName>
    <definedName name="xld1.4">#REF!</definedName>
    <definedName name="xlk" localSheetId="184">#REF!</definedName>
    <definedName name="xlk">#REF!</definedName>
    <definedName name="xlk1.4" localSheetId="184">#REF!</definedName>
    <definedName name="xlk1.4">#REF!</definedName>
    <definedName name="XLP" localSheetId="184">#REF!</definedName>
    <definedName name="XLP">#REF!</definedName>
    <definedName name="xmcax" localSheetId="184">#REF!</definedName>
    <definedName name="xmcax">#REF!</definedName>
    <definedName name="xn" localSheetId="184">#REF!</definedName>
    <definedName name="xn">#REF!</definedName>
    <definedName name="YR0" localSheetId="184">#REF!</definedName>
    <definedName name="YR0">#REF!</definedName>
    <definedName name="YRP" localSheetId="184">#REF!</definedName>
    <definedName name="YRP">#REF!</definedName>
    <definedName name="Z" localSheetId="184">#REF!</definedName>
    <definedName name="Z">#REF!</definedName>
    <definedName name="Zip" localSheetId="184">#REF!</definedName>
    <definedName name="Zip">#REF!</definedName>
    <definedName name="ZYX" localSheetId="184">#REF!</definedName>
    <definedName name="ZYX">#REF!</definedName>
    <definedName name="ZZZ" localSheetId="184">#REF!</definedName>
    <definedName name="ZZZ">#REF!</definedName>
  </definedNames>
  <calcPr calcId="144525"/>
</workbook>
</file>

<file path=xl/calcChain.xml><?xml version="1.0" encoding="utf-8"?>
<calcChain xmlns="http://schemas.openxmlformats.org/spreadsheetml/2006/main">
  <c r="J11" i="247" l="1"/>
  <c r="L11" i="247"/>
  <c r="I11" i="247"/>
  <c r="L16" i="247"/>
  <c r="K26" i="247" l="1"/>
  <c r="K25" i="247" s="1"/>
  <c r="K14" i="247"/>
  <c r="M14" i="247" s="1"/>
  <c r="M11" i="247" s="1"/>
  <c r="K13" i="247"/>
  <c r="K12" i="247"/>
  <c r="K11" i="247" s="1"/>
  <c r="M25" i="247"/>
  <c r="L25" i="247"/>
  <c r="J25" i="247"/>
  <c r="I25" i="247"/>
  <c r="J21" i="247" l="1"/>
  <c r="L21" i="247"/>
  <c r="M21" i="247"/>
  <c r="I24" i="247"/>
  <c r="I23" i="247"/>
  <c r="I21" i="247" s="1"/>
  <c r="J18" i="247"/>
  <c r="J10" i="247" s="1"/>
  <c r="K18" i="247"/>
  <c r="M18" i="247"/>
  <c r="M10" i="247" s="1"/>
  <c r="AE10" i="247" s="1"/>
  <c r="I18" i="247"/>
  <c r="K22" i="247"/>
  <c r="K21" i="247" s="1"/>
  <c r="L19" i="247"/>
  <c r="L18" i="247" s="1"/>
  <c r="L10" i="247" s="1"/>
  <c r="K10" i="247" l="1"/>
  <c r="I10" i="247"/>
  <c r="M47" i="247"/>
  <c r="M46" i="247"/>
  <c r="M45" i="247"/>
  <c r="M44" i="247"/>
  <c r="M43" i="247"/>
  <c r="M42" i="247"/>
  <c r="M41" i="247"/>
  <c r="M40" i="247"/>
  <c r="M39" i="247"/>
  <c r="M38" i="247"/>
  <c r="M37" i="247"/>
  <c r="M36" i="247"/>
  <c r="M35" i="247"/>
  <c r="M34" i="247"/>
  <c r="M33" i="247"/>
  <c r="M32" i="247"/>
  <c r="M31" i="247"/>
  <c r="M30" i="247"/>
  <c r="AD9" i="247"/>
  <c r="AC9" i="247"/>
  <c r="AC8" i="247"/>
  <c r="AC6" i="247"/>
  <c r="A4" i="247"/>
  <c r="AD2" i="247"/>
  <c r="J11" i="241"/>
  <c r="J10" i="241" s="1"/>
  <c r="K11" i="241"/>
  <c r="K10" i="241" s="1"/>
  <c r="L11" i="241"/>
  <c r="L10" i="241" s="1"/>
  <c r="M11" i="241"/>
  <c r="M10" i="241"/>
  <c r="I11" i="241"/>
  <c r="I10" i="241" s="1"/>
  <c r="O33" i="238"/>
  <c r="O35" i="238"/>
  <c r="N38" i="238"/>
  <c r="N37" i="238" s="1"/>
  <c r="O38" i="238"/>
  <c r="N40" i="238"/>
  <c r="O40" i="238"/>
  <c r="P41" i="238"/>
  <c r="P40" i="238" s="1"/>
  <c r="P39" i="238"/>
  <c r="P38" i="238" s="1"/>
  <c r="N36" i="238"/>
  <c r="N35" i="238" s="1"/>
  <c r="N34" i="238"/>
  <c r="N33" i="238" s="1"/>
  <c r="N32" i="238" s="1"/>
  <c r="M40" i="238"/>
  <c r="L40" i="238"/>
  <c r="K40" i="238"/>
  <c r="J40" i="238"/>
  <c r="I40" i="238"/>
  <c r="M38" i="238"/>
  <c r="M37" i="238" s="1"/>
  <c r="L38" i="238"/>
  <c r="K38" i="238"/>
  <c r="J38" i="238"/>
  <c r="I38" i="238"/>
  <c r="P29" i="238"/>
  <c r="P28" i="238"/>
  <c r="P25" i="238"/>
  <c r="P26" i="238"/>
  <c r="P27" i="238"/>
  <c r="P30" i="238"/>
  <c r="J30" i="238"/>
  <c r="J29" i="238"/>
  <c r="J28" i="238"/>
  <c r="J27" i="238"/>
  <c r="J26" i="238"/>
  <c r="J25" i="238"/>
  <c r="N23" i="238"/>
  <c r="N22" i="238" s="1"/>
  <c r="J24" i="238"/>
  <c r="M23" i="238"/>
  <c r="M22" i="238" s="1"/>
  <c r="P20" i="238"/>
  <c r="O14" i="238"/>
  <c r="O13" i="238" s="1"/>
  <c r="N16" i="238"/>
  <c r="P16" i="238" s="1"/>
  <c r="N17" i="238"/>
  <c r="P17" i="238" s="1"/>
  <c r="N18" i="238"/>
  <c r="P18" i="238" s="1"/>
  <c r="N19" i="238"/>
  <c r="P19" i="238" s="1"/>
  <c r="N20" i="238"/>
  <c r="N21" i="238"/>
  <c r="P21" i="238" s="1"/>
  <c r="N15" i="238"/>
  <c r="P15" i="238" s="1"/>
  <c r="J12" i="238"/>
  <c r="K12" i="238"/>
  <c r="L12" i="238"/>
  <c r="I12" i="238"/>
  <c r="J35" i="238"/>
  <c r="K35" i="238"/>
  <c r="L35" i="238"/>
  <c r="M35" i="238"/>
  <c r="I35" i="238"/>
  <c r="J33" i="238"/>
  <c r="K33" i="238"/>
  <c r="L33" i="238"/>
  <c r="M33" i="238"/>
  <c r="I33" i="238"/>
  <c r="P37" i="238" l="1"/>
  <c r="O32" i="238"/>
  <c r="O31" i="238" s="1"/>
  <c r="P34" i="238"/>
  <c r="P33" i="238" s="1"/>
  <c r="M32" i="238"/>
  <c r="O37" i="238"/>
  <c r="M48" i="247"/>
  <c r="P36" i="238"/>
  <c r="P35" i="238" s="1"/>
  <c r="P32" i="238" s="1"/>
  <c r="N31" i="238"/>
  <c r="M31" i="238"/>
  <c r="K31" i="238"/>
  <c r="L31" i="238"/>
  <c r="J31" i="238"/>
  <c r="O23" i="238"/>
  <c r="O22" i="238" s="1"/>
  <c r="O12" i="238" s="1"/>
  <c r="P24" i="238"/>
  <c r="P23" i="238" s="1"/>
  <c r="P22" i="238" s="1"/>
  <c r="N14" i="238"/>
  <c r="N13" i="238" s="1"/>
  <c r="N12" i="238" s="1"/>
  <c r="P14" i="238"/>
  <c r="P13" i="238" s="1"/>
  <c r="O11" i="238" l="1"/>
  <c r="N11" i="238"/>
  <c r="P31" i="238"/>
  <c r="P12" i="238"/>
  <c r="P11" i="238" s="1"/>
  <c r="M14" i="238" l="1"/>
  <c r="M13" i="238" s="1"/>
  <c r="M12" i="238" s="1"/>
  <c r="M11" i="238" s="1"/>
  <c r="X14" i="238"/>
  <c r="Y14" i="238" s="1"/>
  <c r="J21" i="238"/>
  <c r="J16" i="238"/>
  <c r="J17" i="238"/>
  <c r="J18" i="238"/>
  <c r="J19" i="238"/>
  <c r="J20" i="238"/>
  <c r="J15" i="238"/>
  <c r="A3" i="245" l="1"/>
  <c r="C12" i="245" l="1"/>
  <c r="C13" i="245" l="1"/>
  <c r="C14" i="245" l="1"/>
  <c r="C11" i="245" s="1"/>
  <c r="A4" i="241"/>
  <c r="D14" i="245" l="1"/>
  <c r="D13" i="245"/>
  <c r="D10" i="245"/>
  <c r="C10" i="245"/>
  <c r="D12" i="245" l="1"/>
  <c r="D11" i="245" s="1"/>
  <c r="D9" i="245"/>
  <c r="D8" i="245"/>
  <c r="D7" i="245" l="1"/>
  <c r="D6" i="245" s="1"/>
  <c r="M48" i="238" l="1"/>
  <c r="M19" i="241" l="1"/>
  <c r="M20" i="241"/>
  <c r="M21" i="241"/>
  <c r="M22" i="241"/>
  <c r="M23" i="241"/>
  <c r="M24" i="241"/>
  <c r="M25" i="241"/>
  <c r="M26" i="241"/>
  <c r="M27" i="241"/>
  <c r="M28" i="241"/>
  <c r="M29" i="241"/>
  <c r="M30" i="241"/>
  <c r="M31" i="241"/>
  <c r="M32" i="241"/>
  <c r="M33" i="241"/>
  <c r="M34" i="241"/>
  <c r="M35" i="241"/>
  <c r="M45" i="238"/>
  <c r="M47" i="238"/>
  <c r="M18" i="241" l="1"/>
  <c r="M36" i="241" s="1"/>
  <c r="M46" i="238" l="1"/>
  <c r="T12" i="238" l="1"/>
  <c r="M44" i="238" l="1"/>
  <c r="M43" i="238" s="1"/>
  <c r="AD9" i="241" l="1"/>
  <c r="AD10" i="241" l="1"/>
  <c r="J58" i="239" l="1"/>
  <c r="J57" i="239"/>
  <c r="J61" i="239"/>
  <c r="J60" i="239"/>
  <c r="J56" i="239"/>
  <c r="K58" i="239"/>
  <c r="K57" i="239"/>
  <c r="K61" i="239"/>
  <c r="K60" i="239"/>
  <c r="K56" i="239"/>
  <c r="L58" i="239"/>
  <c r="L57" i="239"/>
  <c r="L61" i="239"/>
  <c r="L60" i="239"/>
  <c r="L56" i="239"/>
  <c r="M58" i="239"/>
  <c r="M57" i="239"/>
  <c r="M61" i="239"/>
  <c r="M60" i="239"/>
  <c r="M56" i="239"/>
  <c r="N58" i="239"/>
  <c r="N57" i="239"/>
  <c r="N61" i="239"/>
  <c r="N60" i="239"/>
  <c r="N56" i="239"/>
  <c r="I58" i="239"/>
  <c r="I57" i="239"/>
  <c r="I61" i="239"/>
  <c r="I60" i="239"/>
  <c r="I56" i="239"/>
  <c r="P58" i="239"/>
  <c r="P57" i="239"/>
  <c r="O62" i="239"/>
  <c r="P62" i="239"/>
  <c r="P61" i="239"/>
  <c r="P60" i="239"/>
  <c r="P56" i="239"/>
  <c r="P67" i="239"/>
  <c r="O71" i="239"/>
  <c r="P71" i="239"/>
  <c r="P70" i="239"/>
  <c r="P66" i="239"/>
  <c r="P65" i="239"/>
  <c r="P26" i="239"/>
  <c r="O27" i="239"/>
  <c r="P27" i="239"/>
  <c r="P25" i="239"/>
  <c r="P24" i="239"/>
  <c r="O29" i="239"/>
  <c r="P29" i="239"/>
  <c r="O30" i="239"/>
  <c r="P30" i="239"/>
  <c r="P31" i="239"/>
  <c r="P32" i="239"/>
  <c r="O33" i="239"/>
  <c r="P33" i="239"/>
  <c r="O34" i="239"/>
  <c r="P34" i="239"/>
  <c r="P28" i="239"/>
  <c r="P22" i="239" s="1"/>
  <c r="P21" i="239" s="1"/>
  <c r="O41" i="239"/>
  <c r="P41" i="239"/>
  <c r="O42" i="239"/>
  <c r="P42" i="239"/>
  <c r="O43" i="239"/>
  <c r="P43" i="239"/>
  <c r="O44" i="239"/>
  <c r="P44" i="239"/>
  <c r="O45" i="239"/>
  <c r="P45" i="239"/>
  <c r="O40" i="239"/>
  <c r="P40" i="239"/>
  <c r="P39" i="239"/>
  <c r="O47" i="239"/>
  <c r="P47" i="239"/>
  <c r="O48" i="239"/>
  <c r="P48" i="239"/>
  <c r="P46" i="239"/>
  <c r="P38" i="239"/>
  <c r="O36" i="239"/>
  <c r="P36" i="239"/>
  <c r="O37" i="239"/>
  <c r="P37" i="239"/>
  <c r="P35" i="239"/>
  <c r="P51" i="239"/>
  <c r="P53" i="239"/>
  <c r="P50" i="239"/>
  <c r="P49" i="239"/>
  <c r="O16" i="239"/>
  <c r="P16" i="239"/>
  <c r="P15" i="239"/>
  <c r="O18" i="239"/>
  <c r="P18" i="239"/>
  <c r="P17" i="239"/>
  <c r="O20" i="239"/>
  <c r="P20" i="239"/>
  <c r="P19" i="239"/>
  <c r="P13" i="239"/>
  <c r="A3" i="244"/>
  <c r="A3" i="243" s="1"/>
  <c r="O23" i="239"/>
  <c r="J67" i="239"/>
  <c r="J70" i="239"/>
  <c r="J66" i="239"/>
  <c r="K67" i="239"/>
  <c r="K70" i="239"/>
  <c r="K66" i="239"/>
  <c r="L67" i="239"/>
  <c r="L70" i="239"/>
  <c r="L66" i="239"/>
  <c r="M67" i="239"/>
  <c r="M70" i="239"/>
  <c r="M66" i="239"/>
  <c r="N67" i="239"/>
  <c r="N70" i="239"/>
  <c r="N66" i="239"/>
  <c r="O68" i="239"/>
  <c r="O69" i="239"/>
  <c r="O67" i="239"/>
  <c r="O70" i="239"/>
  <c r="O66" i="239"/>
  <c r="I67" i="239"/>
  <c r="I70" i="239"/>
  <c r="I66" i="239"/>
  <c r="Q56" i="239"/>
  <c r="Q49" i="239"/>
  <c r="Q22" i="239"/>
  <c r="Q13" i="239"/>
  <c r="Q11" i="239"/>
  <c r="Q65" i="239"/>
  <c r="A4" i="239"/>
  <c r="A4" i="171" s="1"/>
  <c r="Q21" i="239"/>
  <c r="J65" i="239"/>
  <c r="K65" i="239"/>
  <c r="J53" i="239"/>
  <c r="K53" i="239"/>
  <c r="J51" i="239"/>
  <c r="K51" i="239"/>
  <c r="J46" i="239"/>
  <c r="K46" i="239"/>
  <c r="J39" i="239"/>
  <c r="K39" i="239"/>
  <c r="J35" i="239"/>
  <c r="K35" i="239"/>
  <c r="J28" i="239"/>
  <c r="K28" i="239"/>
  <c r="J24" i="239"/>
  <c r="K24" i="239"/>
  <c r="J19" i="239"/>
  <c r="K19" i="239"/>
  <c r="J15" i="239"/>
  <c r="K15" i="239"/>
  <c r="J17" i="239"/>
  <c r="K17" i="239"/>
  <c r="K50" i="239"/>
  <c r="K49" i="239"/>
  <c r="K38" i="239"/>
  <c r="K22" i="239"/>
  <c r="J50" i="239"/>
  <c r="J49" i="239"/>
  <c r="J38" i="239"/>
  <c r="J22" i="239"/>
  <c r="J21" i="239"/>
  <c r="K21" i="239"/>
  <c r="O52" i="239"/>
  <c r="O55" i="239"/>
  <c r="O54" i="239"/>
  <c r="O59" i="239"/>
  <c r="O63" i="239"/>
  <c r="O65" i="239"/>
  <c r="N65" i="239"/>
  <c r="M65" i="239"/>
  <c r="O61" i="239"/>
  <c r="O60" i="239"/>
  <c r="O58" i="239"/>
  <c r="O57" i="239"/>
  <c r="M53" i="239"/>
  <c r="N53" i="239"/>
  <c r="O53" i="239"/>
  <c r="M51" i="239"/>
  <c r="N51" i="239"/>
  <c r="O51" i="239"/>
  <c r="M50" i="239"/>
  <c r="M49" i="239"/>
  <c r="N50" i="239"/>
  <c r="N49" i="239"/>
  <c r="O50" i="239"/>
  <c r="O49" i="239"/>
  <c r="M46" i="239"/>
  <c r="N46" i="239"/>
  <c r="O46" i="239"/>
  <c r="M39" i="239"/>
  <c r="N39" i="239"/>
  <c r="O39" i="239"/>
  <c r="O38" i="239"/>
  <c r="M38" i="239"/>
  <c r="M35" i="239"/>
  <c r="N35" i="239"/>
  <c r="O35" i="239"/>
  <c r="M28" i="239"/>
  <c r="N28" i="239"/>
  <c r="O28" i="239"/>
  <c r="M24" i="239"/>
  <c r="N24" i="239"/>
  <c r="O24" i="239"/>
  <c r="M19" i="239"/>
  <c r="N19" i="239"/>
  <c r="O19" i="239"/>
  <c r="M17" i="239"/>
  <c r="N17" i="239"/>
  <c r="O17" i="239"/>
  <c r="M15" i="239"/>
  <c r="N15" i="239"/>
  <c r="O15" i="239"/>
  <c r="L65" i="239"/>
  <c r="L53" i="239"/>
  <c r="L51" i="239"/>
  <c r="L50" i="239"/>
  <c r="L49" i="239"/>
  <c r="L46" i="239"/>
  <c r="L39" i="239"/>
  <c r="L35" i="239"/>
  <c r="L28" i="239"/>
  <c r="L24" i="239"/>
  <c r="L19" i="239"/>
  <c r="L17" i="239"/>
  <c r="L15" i="239"/>
  <c r="J13" i="239"/>
  <c r="J12" i="239"/>
  <c r="J11" i="239"/>
  <c r="J10" i="239"/>
  <c r="K13" i="239"/>
  <c r="K12" i="239"/>
  <c r="K11" i="239"/>
  <c r="K10" i="239"/>
  <c r="O13" i="239"/>
  <c r="I65" i="239"/>
  <c r="I53" i="239"/>
  <c r="I51" i="239"/>
  <c r="I50" i="239"/>
  <c r="I49" i="239"/>
  <c r="I46" i="239"/>
  <c r="I39" i="239"/>
  <c r="I35" i="239"/>
  <c r="I28" i="239"/>
  <c r="I24" i="239"/>
  <c r="I19" i="239"/>
  <c r="I17" i="239"/>
  <c r="I15" i="239"/>
  <c r="I38" i="239"/>
  <c r="L13" i="239"/>
  <c r="L38" i="239"/>
  <c r="L22" i="239"/>
  <c r="L21" i="239"/>
  <c r="L12" i="239"/>
  <c r="L11" i="239"/>
  <c r="L10" i="239"/>
  <c r="I22" i="239"/>
  <c r="I21" i="239"/>
  <c r="I13" i="239"/>
  <c r="O22" i="239"/>
  <c r="O56" i="239"/>
  <c r="N38" i="239"/>
  <c r="N22" i="239"/>
  <c r="N13" i="239"/>
  <c r="M22" i="239"/>
  <c r="M21" i="239"/>
  <c r="M13" i="239"/>
  <c r="O21" i="239"/>
  <c r="O12" i="239" s="1"/>
  <c r="O11" i="239" s="1"/>
  <c r="O10" i="239" s="1"/>
  <c r="N21" i="239"/>
  <c r="N12" i="239"/>
  <c r="N11" i="239"/>
  <c r="N10" i="239"/>
  <c r="I12" i="239"/>
  <c r="I11" i="239"/>
  <c r="I10" i="239"/>
  <c r="M12" i="239"/>
  <c r="M11" i="239"/>
  <c r="M10" i="239"/>
  <c r="C9" i="245" l="1"/>
  <c r="C8" i="245"/>
  <c r="C7" i="245" s="1"/>
  <c r="C6" i="245" s="1"/>
  <c r="P12" i="239"/>
  <c r="P11" i="239" s="1"/>
  <c r="P10" i="239" s="1"/>
  <c r="AC10" i="241" l="1"/>
  <c r="AC9" i="241"/>
  <c r="AC8" i="241"/>
  <c r="AC11" i="241"/>
  <c r="U10" i="241" l="1"/>
  <c r="V10" i="241"/>
  <c r="AD2" i="241" l="1"/>
  <c r="AC6" i="241"/>
</calcChain>
</file>

<file path=xl/sharedStrings.xml><?xml version="1.0" encoding="utf-8"?>
<sst xmlns="http://schemas.openxmlformats.org/spreadsheetml/2006/main" count="702" uniqueCount="384">
  <si>
    <t>A</t>
  </si>
  <si>
    <t>B</t>
  </si>
  <si>
    <t>I</t>
  </si>
  <si>
    <t>II</t>
  </si>
  <si>
    <t>C</t>
  </si>
  <si>
    <t>Ghi chú</t>
  </si>
  <si>
    <t>STT</t>
  </si>
  <si>
    <t>Chủ đầu tư……..</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</si>
  <si>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</si>
  <si>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</si>
  <si>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</si>
  <si>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</si>
  <si>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</si>
  <si>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</si>
  <si>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</si>
  <si>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</si>
  <si>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</si>
  <si>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</si>
  <si>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</si>
  <si>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a</t>
  </si>
  <si>
    <t>b</t>
  </si>
  <si>
    <t>c</t>
  </si>
  <si>
    <t>d</t>
  </si>
  <si>
    <t>Phụ lục II</t>
  </si>
  <si>
    <t>Lũy kế từ khởi công đến thời điểm báo cáo</t>
  </si>
  <si>
    <t>Tổng số</t>
  </si>
  <si>
    <t>VỐN NGÂN SÁCH ĐỊA PHƯƠNG</t>
  </si>
  <si>
    <t>Nguồn vốn xây dựng cơ bản tập trung</t>
  </si>
  <si>
    <t>Cân đối ngân sách các huyện, thành phố</t>
  </si>
  <si>
    <t>Các dự án ngân sách tỉnh quản lý</t>
  </si>
  <si>
    <t>Trong đó:</t>
  </si>
  <si>
    <t>CHƯƠNG TRÌNH MỤC TIÊU QUỐC GIA XÂY DỰNG NÔNG THÔN MỚI</t>
  </si>
  <si>
    <t>CHƯƠNG TRÌNH MTQG GIẢM NGHÈO BỀN VỮNG</t>
  </si>
  <si>
    <t>….</t>
  </si>
  <si>
    <t>…</t>
  </si>
  <si>
    <t>CHƯƠNG TRÌNH MTQG PHÁT TRIỂN KINH TẾ - XÃ HỘI VÙNG ĐỒNG BÀO DÂN TỘC THIỂU SỐ VÀ MIỀN NÚI</t>
  </si>
  <si>
    <t>Kế hoạch đầu tư công trung hạn giai đoạn 2021-2025</t>
  </si>
  <si>
    <t>Theo tiêu chí định mức cho các ngành, lĩnh vực</t>
  </si>
  <si>
    <t>Kế hoạch đầu tư công trung hạn GĐ 2021-2025</t>
  </si>
  <si>
    <t>Các dự án dự kiến hoàn thành năm 2024</t>
  </si>
  <si>
    <t>Các dự án chuyển tiếp hoàn thành sau năm 2024</t>
  </si>
  <si>
    <t>Các dự án khởi công mới năm 2024</t>
  </si>
  <si>
    <t>Ghi chú:</t>
  </si>
  <si>
    <t>Không đề xuất các dự án mới ngoài kế hoạch đầu tư công trung hạn</t>
  </si>
  <si>
    <t>Quyết định phê duyệt dự án</t>
  </si>
  <si>
    <t>Số QĐ, ngày tháng năm ban hành</t>
  </si>
  <si>
    <t>Trong đó</t>
  </si>
  <si>
    <t>Trong đó: Chương trình MTQG</t>
  </si>
  <si>
    <t>NSTW</t>
  </si>
  <si>
    <t>NSĐP</t>
  </si>
  <si>
    <t>Vốn huy động</t>
  </si>
  <si>
    <t>Trong đó: Giải ngân khối lượng hoàn thành</t>
  </si>
  <si>
    <t>Dự án thành phần, tiểu dự án</t>
  </si>
  <si>
    <t>Dự án:…</t>
  </si>
  <si>
    <t>NGUỒN VỐN NGÂN SÁCH TRUNG ƯƠNG TRONG NƯỚC (Không bao gồm chương trình MTQG)</t>
  </si>
  <si>
    <t>Kế hoạch năm 2024</t>
  </si>
  <si>
    <t>Giải ngân kế hoạch năm 2024 từ 1/1/2024 đến thời điểm báo cáo</t>
  </si>
  <si>
    <t>Ước giải ngân kế hoạch năm 2024 đến 30/6/2024</t>
  </si>
  <si>
    <t>Ước giải ngân kế hoạch năm 2024 đến 31/01/2025</t>
  </si>
  <si>
    <t>BÁO CÁO TÌNH HÌNH THỰC HIỆN KẾ HOẠCH VỐN ĐẦU TƯ NGUỒN VỐN CHƯƠNG TRÌNH MỤC TIÊU QUỐC GIA NĂM 2024</t>
  </si>
  <si>
    <t>Kế hoạch vốn năm 2023 kéo dài sang 2024</t>
  </si>
  <si>
    <t>Kế hoạch vốn kéo dài năm 2023 sang năm 2024</t>
  </si>
  <si>
    <t xml:space="preserve">Giải ngân kế hoạch năm 2023 kéo dài sang năm 2024 </t>
  </si>
  <si>
    <t>Ước giải ngân kế hoạch kéo dài đến 31/12/2024</t>
  </si>
  <si>
    <t>Lũy kế bố trí vốn từ khởi công đến hết năm 2024</t>
  </si>
  <si>
    <t>Dự kiến kế hoạch đầu tư công năm 2025</t>
  </si>
  <si>
    <t>Mã ngành kinh tế (lọai, khoản)</t>
  </si>
  <si>
    <t>Địa điểm mở tài khoản của dự án (chi tiết đến huyện, TP)</t>
  </si>
  <si>
    <t>Kế hoạch vốn giao năm 2024</t>
  </si>
  <si>
    <t>Riêng năm 2024 Từ 1/1/2024 đến thời điểm báo cáo</t>
  </si>
  <si>
    <t>NSĐP và các nguồn vốn khác</t>
  </si>
  <si>
    <t>Ước lũy kế giải ngân đến hết năm 2024</t>
  </si>
  <si>
    <t>Nhu cầu còn lại</t>
  </si>
  <si>
    <t>e</t>
  </si>
  <si>
    <t>DỰ KIẾN KẾ HOẠCH VỐN ĐẦU TƯ CÔNG NĂM 2025 (KHÔNG BAO GỒM CHƯƠNG TRÌNH MTQG)</t>
  </si>
  <si>
    <t>Dự án đã quyết toán</t>
  </si>
  <si>
    <t>H. Mường Tè</t>
  </si>
  <si>
    <t>Tà Tổng</t>
  </si>
  <si>
    <t>Dự án dự kiến hoàn thành năm 2024</t>
  </si>
  <si>
    <t>Nâng cấp hệ thống nước sinh hoạt thị trấn Mường Tè</t>
  </si>
  <si>
    <t>Nâng cấp đường đi bản Pa Thắng, xã Thu Lũm, huyện Mường Tè</t>
  </si>
  <si>
    <t>Hạ tầng kỹ thuật khối cơ quan, khu dân cư, khu công cộng thị trấn Mường Tè, huyện Mường Tè</t>
  </si>
  <si>
    <t>1626-06/12/2021</t>
  </si>
  <si>
    <t>1576-02/12/2022</t>
  </si>
  <si>
    <t>2069-14/11/2023</t>
  </si>
  <si>
    <t>Thị trấn</t>
  </si>
  <si>
    <t>Pa Ủ</t>
  </si>
  <si>
    <t>Các dự án hoàn thành, bàn giao, đưa vào sử dụng trước ngày 31/12/2023</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</si>
  <si>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</si>
  <si>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</si>
  <si>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</si>
  <si>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</si>
  <si>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</si>
  <si>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</si>
  <si>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</si>
  <si>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</si>
  <si>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</si>
  <si>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Ka Lăng</t>
  </si>
  <si>
    <t>Vàng San</t>
  </si>
  <si>
    <t>Pa Vệ Sủ</t>
  </si>
  <si>
    <t>Bum Tở</t>
  </si>
  <si>
    <t>22-24</t>
  </si>
  <si>
    <t>23-24</t>
  </si>
  <si>
    <t>2225-15/12/2021</t>
  </si>
  <si>
    <t>2224-15/12/2021</t>
  </si>
  <si>
    <t>2223-15/12/2021</t>
  </si>
  <si>
    <t>2207-10/12/2021</t>
  </si>
  <si>
    <t>2110-07/10/2022</t>
  </si>
  <si>
    <t>2004-22/9/2022</t>
  </si>
  <si>
    <t>2028-22/9/2022</t>
  </si>
  <si>
    <t>2297-10/8/2022</t>
  </si>
  <si>
    <t>2029-22/9/2022</t>
  </si>
  <si>
    <t>Lồng ghép thực hiện các chương trình MTQG</t>
  </si>
  <si>
    <t>Chương trình MTQG giảm nghèo</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</si>
  <si>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</si>
  <si>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</si>
  <si>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</si>
  <si>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</si>
  <si>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</si>
  <si>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</si>
  <si>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Chương trình MTQG phát triển KT-XH vùng đồng bào dân tộc thiểu số và miền núi</t>
  </si>
  <si>
    <t>Đường đến điểm ĐCĐC Suối Voi, xã Can Hồ, huyện Mường Tè</t>
  </si>
  <si>
    <t>Đường giao thông bản Pa Thắng - bản A Chè, xã Thu Lũm, huyện Mường Tè</t>
  </si>
  <si>
    <t>xã Thu Lũm</t>
  </si>
  <si>
    <t>Mường Tè</t>
  </si>
  <si>
    <t>Can Hồ</t>
  </si>
  <si>
    <t>Thu Lũm</t>
  </si>
  <si>
    <t>2026-22/9/2022</t>
  </si>
  <si>
    <t>2025-22/9/2022</t>
  </si>
  <si>
    <t>2045-28/9/2022</t>
  </si>
  <si>
    <t>2036-26/9/2022</t>
  </si>
  <si>
    <t>2037-26/9/2022</t>
  </si>
  <si>
    <t>1686-05/8/2022</t>
  </si>
  <si>
    <t>1695-08/8/2022</t>
  </si>
  <si>
    <t>397-29/3/2023</t>
  </si>
  <si>
    <t>Kè chống sạt lở + cầu điểm sắp xếp dân cư bản Mù Su xã Mù Cả, huyện Mường Tè</t>
  </si>
  <si>
    <t>Nâng cấp trường tiểu học thị trấn Mường Tè, huyện Mường Tè</t>
  </si>
  <si>
    <t>Xã Mù Cả</t>
  </si>
  <si>
    <t>2570-30/10/2023</t>
  </si>
  <si>
    <t>577-20/02/2024</t>
  </si>
  <si>
    <t>24-26</t>
  </si>
  <si>
    <t>Nậm Khao</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</si>
  <si>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</si>
  <si>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</si>
  <si>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</si>
  <si>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</si>
  <si>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</si>
  <si>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</si>
  <si>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</si>
  <si>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</si>
  <si>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</si>
  <si>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</si>
  <si>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</si>
  <si>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</si>
  <si>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</si>
  <si>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Chi đầu tư chương trình xây dựng NTM</t>
  </si>
  <si>
    <t>Xây dựng sân thể thao trung tâm xã Can Hồ</t>
  </si>
  <si>
    <t>Đường giao thông nông thôn phục vụ sản xuất Nậm Lọ xã Can Hồ</t>
  </si>
  <si>
    <t>628-02/4/2021</t>
  </si>
  <si>
    <t>1993-19/9/2022</t>
  </si>
  <si>
    <t>277-29/9/2022</t>
  </si>
  <si>
    <t>Cân đối ngân sách các huyện</t>
  </si>
  <si>
    <t>2.2</t>
  </si>
  <si>
    <t>2.3</t>
  </si>
  <si>
    <t>2.4</t>
  </si>
  <si>
    <t>2.4.1</t>
  </si>
  <si>
    <t>Nâng cấp đường giao thông Nậm Lằn - Mốc 17</t>
  </si>
  <si>
    <t>Nâng cấp đường giao thông đến trung tâm các xã huyện Mường Tè</t>
  </si>
  <si>
    <t>huyện Mường Tè</t>
  </si>
  <si>
    <t>21-24</t>
  </si>
  <si>
    <t>22-25</t>
  </si>
  <si>
    <t>997-30/07/2021</t>
  </si>
  <si>
    <t>1611-06/12/2021</t>
  </si>
  <si>
    <t>Bum Nưa</t>
  </si>
  <si>
    <t>Tá Bạ</t>
  </si>
  <si>
    <t>Dự án 1</t>
  </si>
  <si>
    <t>Nội dung 2: Hỗ trợ nhà ở</t>
  </si>
  <si>
    <t>Huyện Mường Tè</t>
  </si>
  <si>
    <t>Nội dung số 02, tiểu dự án 2, dự án 3</t>
  </si>
  <si>
    <t>Đầu tư, hỗ trợ vùng trồng dược liệu quý trên địa bàn huyện Mường Tè</t>
  </si>
  <si>
    <t>Mù Cả</t>
  </si>
  <si>
    <t>Dự án 6</t>
  </si>
  <si>
    <t>Kho bạch nhà nước tỉnh</t>
  </si>
  <si>
    <t>Kho bạch nhà nước huyện</t>
  </si>
  <si>
    <t>070-071</t>
  </si>
  <si>
    <t>280-338</t>
  </si>
  <si>
    <t>070-073</t>
  </si>
  <si>
    <t>280-312</t>
  </si>
  <si>
    <t>280-311</t>
  </si>
  <si>
    <t>070-072</t>
  </si>
  <si>
    <t>280-292</t>
  </si>
  <si>
    <t>280-283</t>
  </si>
  <si>
    <t>220-221</t>
  </si>
  <si>
    <t>Các dự án dự kiến hoàn thành năm 2025</t>
  </si>
  <si>
    <t>Cải tạo, sửa chữa tuyến đường giao thông các xã Pa Vệ Sủ, Pa Ủ, huyện Mường Tè</t>
  </si>
  <si>
    <t>xã Pa Vệ Sủ, Pa Ủ</t>
  </si>
  <si>
    <t>Bố trí cho các dự án đã quyết toán</t>
  </si>
  <si>
    <t>36 Km</t>
  </si>
  <si>
    <t>27,473 Km</t>
  </si>
  <si>
    <t>Cấp nước sạch cho khoảng 8.000 nhân khẩu và CQHC</t>
  </si>
  <si>
    <t>13,97 Km</t>
  </si>
  <si>
    <t xml:space="preserve">L=750m Kè; Đường nội thị L=9,2 Km </t>
  </si>
  <si>
    <t>TT</t>
  </si>
  <si>
    <t>Chương trình MTQG xây dựng NTM</t>
  </si>
  <si>
    <t>Phụ lục 04</t>
  </si>
  <si>
    <t>THỐNG KÊ CÁC CUỘC THANH TRA, KIỂM TRA, GIÁM SÁT VỀ ĐẦU TƯ CÔNG</t>
  </si>
  <si>
    <t>Tên cuộc kiểm tra/đơn vị chủ trì/Quyết định hoặc kế hoạch kiểm tra</t>
  </si>
  <si>
    <t>Số lượng dự án được thanh tra/kiểm tra/giám sát</t>
  </si>
  <si>
    <t>Kiến nghị xử lý về tài chính (triệu đồng)</t>
  </si>
  <si>
    <t>Kiến nghị xử lý tổ chức, cá nhân (nếu có)</t>
  </si>
  <si>
    <t>Chỉ báo cáo các cuộc thanh tra, kiểm tra, giám sát có liên quan đến đầu tư công năm 2024</t>
  </si>
  <si>
    <t>Phụ lục 05</t>
  </si>
  <si>
    <t>THỐNG KÊ CÁC VĂN BẢN CHỈ ĐẠO ĐIỀU HÀNH LIÊN QUAN ĐẾN KẾ HOẠCH ĐẦU TƯ CÔNG 2024</t>
  </si>
  <si>
    <t>Số, ngày tháng năm ban hành</t>
  </si>
  <si>
    <t>Trích yếu nội dung chỉ đạo</t>
  </si>
  <si>
    <t>2911/QĐ-UBND, ngày 22/12/2023</t>
  </si>
  <si>
    <t>Về việc giao kế hoạch vốn đầu tư nguồn ngân sách địa phương năm 2024</t>
  </si>
  <si>
    <t xml:space="preserve">2912/QĐ-UBND, ngày 22/12/2023 </t>
  </si>
  <si>
    <t xml:space="preserve">Số 1489/QĐ-UBND, ngày 17/5/2024 </t>
  </si>
  <si>
    <t xml:space="preserve">Số 27/UBND-TH, ngày 05/1/2024 </t>
  </si>
  <si>
    <t>Về đẩy nhanh tiến độ thực hiện và cam kết giải ngân kế hoạch vốn đầu tư công năm 2024</t>
  </si>
  <si>
    <t xml:space="preserve">Số 1058/UBND-TH, ngày 02/5/2024 </t>
  </si>
  <si>
    <t>Chuyển nguồn dự toán ngân sách nhà nước năm 2023, vốn ngân sách nhà nước năm 2022 thuộc 03 CT MTQG chưa thực hiện giải ngân hết sang năm 2024;</t>
  </si>
  <si>
    <t xml:space="preserve">Số 1262/UBND-TH, ngày 20/5/2024 </t>
  </si>
  <si>
    <t>Về việc tiếp tục đẩy nhanh tiến độ hoàn thiện thủ tục đầu tư, phân bổ và giải ngân vốn đầu tư công năm 2024</t>
  </si>
  <si>
    <t>Số 1310/UBND-TH, ngày 22/5/2024</t>
  </si>
  <si>
    <t>Về việc đôn đốc đẩy nhanh tiến độ thực hiện các dự án và giải ngân kế hoạch vốn đầu tư công năm 2024;</t>
  </si>
  <si>
    <t>Phụ lục 02</t>
  </si>
  <si>
    <t>Phụ lục 03</t>
  </si>
  <si>
    <t>Về việc giao chi tiết kế hoạch vốn đầu tư công từ nguồn ngân sách trung ương năm 2024 thực hiện các chương trình mục tiêu quốc gia</t>
  </si>
  <si>
    <t>Về việc giao chi tiết kế hoạch vốn đầu tư công từ nguồn ngân sách trung ương năm 2024 thực hiện các chương trình mục tiêu quốc gia (lần 2)</t>
  </si>
  <si>
    <t xml:space="preserve">Số 1333/QĐ-UBND, ngày 26/4/2024 </t>
  </si>
  <si>
    <t>Về việc phân bổ, bổ sung kinh phí thực hiện các Chương trình mục tiêu, Chương trình MTQG, vốn ngân sách địa phương; các chế độ, chính sách, nhiệm vụ phát sinh trong năm và điều chỉnh dự toán năm 2024</t>
  </si>
  <si>
    <t xml:space="preserve">Số 673/QĐ-UBND, ngày 26/02/2024 </t>
  </si>
  <si>
    <t>Về việc chi chuyển nguồn ngân sách huyện năm 2023 sang năm 2024</t>
  </si>
  <si>
    <t>Số 2487/UBND-TH, ngày 13/12/2023</t>
  </si>
  <si>
    <t>Về việc đẩy nhanh tiến độ chuẩn bị đầu tư các dự án khởi công mới năm 2024 thuộc Chương trình MTQG phát triển kinh tế - xã hội vùng đồng bào dân tộc thiểu số và miền núi</t>
  </si>
  <si>
    <t>Số 2562/UBND-TH, ngày 25/12/2023</t>
  </si>
  <si>
    <t>Về việc triển khai thực hiện và giải ngân kế hoạch vốn đầu tư nguồn ngân sách nhà nước năm 2024</t>
  </si>
  <si>
    <t>Số 225/UBND-TH, ngày 31/01/2024</t>
  </si>
  <si>
    <t>Số 393/UBND-TH, ngày 29/02/2024</t>
  </si>
  <si>
    <t>Về việc rà soát, tổng hợp các khó khăn, vướng mắc các dự án đầu tư trên địa bàn huyện Mường Tè</t>
  </si>
  <si>
    <t>Số 761/UBND-TH, ngày 03/4/2024</t>
  </si>
  <si>
    <t>Về việc khẩn trương hoàn thiện thủ tục đầu tư để đảm bảo điều kiện phân bổ và giải ngân kế hoạch vốn đầu tư năm 2024</t>
  </si>
  <si>
    <t>Về việc cam kết giải ngân, đăng ký phân bổ chi tiết kế hoạch vốn năm 2024 thuộc các Chương trình MTQG trên địa bàn huyện Mường Tè (lần 1)</t>
  </si>
  <si>
    <t>Số 1247/UBND-TH, ngày 17/5/2024</t>
  </si>
  <si>
    <t>Về việc triển khai thực hiện Thông báo số 196/TB-VPCP ngày 04/5/2024 của Văn phòng Chính phủ</t>
  </si>
  <si>
    <t>Các văn bản chỉ đạo thực hiện</t>
  </si>
  <si>
    <t>Các quyết định giao vốn năm 2024</t>
  </si>
  <si>
    <t>Kiểm toán</t>
  </si>
  <si>
    <t xml:space="preserve">Quyết định số 573/QĐ-KTNN ngày 25/3/2024 của Tổng Kiểm toán Nhà nước về Kiểm toán Chương trình MTQG nông thôn mới giai đoạn 2021-2025 tại tỉnh Lai Châu, Chương trình MTQG phát triển kinh tế - xã hội vùng đồng bào dân tộc thiểu số và miền núi giai đoạn 2021-2025 tại tỉnh Lai Châu
</t>
  </si>
  <si>
    <t>Kiểm toán chung nguồn trình MTQG nông thôn mới giai đoạn 2021-2025, Chương trình MTQG phát triển kinh tế - xã hội vùng đồng bào dân tộc thiểu số và miền núi giai đoạn 2021-2025, kiểm toán chi tiết 07 dự án thuộc 02 chương trình (Chương trình NTM 03 dự án; chương trình MTQG phát triển kinh tế - xã hội vùng đồng bào dân tộc thiểu số và miền núi 04 dự án)</t>
  </si>
  <si>
    <t>Chưa có Kết luận</t>
  </si>
  <si>
    <t>Kiểm tra</t>
  </si>
  <si>
    <t>Không</t>
  </si>
  <si>
    <t>Kế hoạch số 398/KH-UBND ngày 29/02/2024 của UBND huyện Mường Tè về việc Kiểm tra, rà soát tình hình giao kế hoạch phát triển kinh tế - xã hội và dự toán NSNN năm 2024; tình hình triển khai thực hiện các Chương trình mục tiêu quốc gia</t>
  </si>
  <si>
    <t>Thực hiện kiểm tra thường xuyên (trong đó kiểm tra giao và triển khai thực hiện kế hoạch vốn đầu tư công)</t>
  </si>
  <si>
    <t>Bố trí các dự án khác năm 2025</t>
  </si>
  <si>
    <t>Chủ đầu tư</t>
  </si>
  <si>
    <t>BQL</t>
  </si>
  <si>
    <t>Phòng KT-HT</t>
  </si>
  <si>
    <t>Phòng NN</t>
  </si>
  <si>
    <t>Thị Trấn</t>
  </si>
  <si>
    <t>Phòng VH</t>
  </si>
  <si>
    <t>Các xã trong huyện</t>
  </si>
  <si>
    <t>Phân sổ sau</t>
  </si>
  <si>
    <t>Tổng tất cả các nguồn</t>
  </si>
  <si>
    <t>TMĐT</t>
  </si>
  <si>
    <t>nt</t>
  </si>
  <si>
    <t>Kế hoạch vốn NSTW năm 2025</t>
  </si>
  <si>
    <t>Tổng tất cả các nguồn vốn</t>
  </si>
  <si>
    <t>Đơn vị tính: Triệu đồng</t>
  </si>
  <si>
    <t>TỔNG CỘNG</t>
  </si>
  <si>
    <t>Nguồn ngân sách địa phương</t>
  </si>
  <si>
    <t>Xây dựng cơ bản tập trung</t>
  </si>
  <si>
    <t>Vốn thu sử dụng đất</t>
  </si>
  <si>
    <t>Nguồn ngân sách Trung ương thực hiện các chương trình MTQG</t>
  </si>
  <si>
    <t>Chương trình MTQG giảm nghèo bền vững</t>
  </si>
  <si>
    <t>Chương trình MTQG phát triển kinh tế xã hội vùng đồng bào dân tộc thiểu số và miền núi</t>
  </si>
  <si>
    <t>Kế hoạch vốn năm 2025</t>
  </si>
  <si>
    <t>Vốn xổ số kiến thiết</t>
  </si>
  <si>
    <t>BIỂU TỔNG HỢP KẾ HOẠCH VỐN ĐẦU TƯ CÔNG NGUỒN NSNN
 NĂM 2025 - HUYỆN MƯỜNG TÈ</t>
  </si>
  <si>
    <t>Chi tiết phụ lục 02</t>
  </si>
  <si>
    <t>Chi tiết phụ lục 03</t>
  </si>
  <si>
    <t>Kinh phí đo đạc, lập cơ sở dữ liệu hồ sơ địa chính và cấp giấy chứng nhận quyền sử dụng đất, quy hoạch sử dụng đất và kiểm kê đất đai</t>
  </si>
  <si>
    <t>Thống kê đất đai năm 2020 huyện Mường Tè</t>
  </si>
  <si>
    <t>Thống kê đất đai năm 2021 huyện Mường Tè</t>
  </si>
  <si>
    <t>Thống kê đất đai năm 2022 huyện Mường Tè</t>
  </si>
  <si>
    <t>775-27/4/2020</t>
  </si>
  <si>
    <t>228-03/4/2021</t>
  </si>
  <si>
    <t>2779-30/12/2022</t>
  </si>
  <si>
    <t>Kiểm kê đất đai, lập bản đồ hiện trạng sử dụng đất năm 2019 huyện Mường Tè</t>
  </si>
  <si>
    <t>904-03/6/2020</t>
  </si>
  <si>
    <t>Quy hoạch sử dụng đất đến giai đoạn 2021-2030 và kế hoạch sử dụng đất năm 2021 huyện Mường Tè</t>
  </si>
  <si>
    <t>2198a-02/12/2021</t>
  </si>
  <si>
    <t>2024-2025</t>
  </si>
  <si>
    <t>1004-15/3/2024</t>
  </si>
  <si>
    <t>Đo đạc bản đồ địa chính, lập hồ sơ địa chính, cấp Giấy chứng nhận quyền sử dụng đất xã Can Hồ, huyện Mường Tè</t>
  </si>
  <si>
    <t>Thống kê đất đai năm 2023 huyện Mường Tè</t>
  </si>
  <si>
    <t>3095-29/12/2023</t>
  </si>
  <si>
    <t>1328-26/4/2024</t>
  </si>
  <si>
    <t>Địa điểm mở tài khoản của dự án</t>
  </si>
  <si>
    <t>Kho bạc huyện Mường Tè</t>
  </si>
  <si>
    <t>Mã số dự án đầu tư</t>
  </si>
  <si>
    <t>Mã ngành kinh tế (loại khoản)</t>
  </si>
  <si>
    <t>Lũy kế đã bố trí từ khởi công đến hết năm kế hoạch</t>
  </si>
  <si>
    <t>Kế hoạch trung hạn giai đoạn 2021-2025</t>
  </si>
  <si>
    <t>160-161</t>
  </si>
  <si>
    <t>Trong đó: vốn NSĐP</t>
  </si>
  <si>
    <t>Trong đó: vốn NSTW</t>
  </si>
  <si>
    <t>Kế hoạch trung hạn giai đoạn 2021-2025 (vốn NSTW)</t>
  </si>
  <si>
    <t>Lũy kế đã bố trí từ khởi công đến hết năm 2024 (vốn NSTW)</t>
  </si>
  <si>
    <t>Hỗ trợ đầu tư bảo tồn làng, bản văn hóa truyền thống tiêu biểu của các dân tộc thiểu số (Dân tộc Si La bản Seo Hai, xã Can Hồ, huyện Mường Tè)</t>
  </si>
  <si>
    <t>1991-19/6/2024
024</t>
  </si>
  <si>
    <t>Phụ lục 01</t>
  </si>
  <si>
    <t>Điều chỉnh giảm</t>
  </si>
  <si>
    <t>Nguồn vốn chương trình MTQG phát triển KT-XH vùng đồng bào dân tộc thiểu số và miền núi</t>
  </si>
  <si>
    <t>Điều chỉnh kế hoạch năm 2025</t>
  </si>
  <si>
    <t>Điều chỉnh giảm (-)</t>
  </si>
  <si>
    <t>Điều chỉnh tăng (+)</t>
  </si>
  <si>
    <t>Kế hoạch năm 2025 sau điều chỉnh</t>
  </si>
  <si>
    <t>Điều chỉnh tăng</t>
  </si>
  <si>
    <t>Kế hoạch vốn được giao năm 2025</t>
  </si>
  <si>
    <t>BIỂU ĐIỀU CHỈNH KẾ HOẠCH VỐN ĐẦU TƯ NGUỒN NGÂN SÁCH NHÀ NƯỚC NĂM 2025 HUYỆN MƯỜNG TÈ</t>
  </si>
  <si>
    <t>Kế hoạch trung hạn giai đoạn 2021-2025 (vốn NSĐP)</t>
  </si>
  <si>
    <t>Hỗ trợ nhà ở xã Thu Lũm</t>
  </si>
  <si>
    <t>Hỗ trợ nhà ở xã Bum Tở</t>
  </si>
  <si>
    <t>644-14/3/2025</t>
  </si>
  <si>
    <t>UBND xã Thu Lũm</t>
  </si>
  <si>
    <t>UBND xã Bum Tở</t>
  </si>
  <si>
    <t>Tổng cộng</t>
  </si>
  <si>
    <t>Bố trí các dự án chuyển tiếp sang giai đoạn 2026-2030</t>
  </si>
  <si>
    <t>1</t>
  </si>
  <si>
    <t>Đối ứng Chương trình MTQG xây dựng nông thôn mới</t>
  </si>
  <si>
    <t>Sửa chữa trụ sở làm việc, nhà văn hóa trung tâm xã Bum Nưa</t>
  </si>
  <si>
    <t>2</t>
  </si>
  <si>
    <t>III</t>
  </si>
  <si>
    <t>Bố trí thực hiện các dự án dự kiến sử dụng từ nguồn thu SDĐ</t>
  </si>
  <si>
    <t>Xây dựng hạ tầng kỹ thuật và chỉnh trang đô thị, thị trấn Mường Tè</t>
  </si>
  <si>
    <t>Hạng mục nhà vệ sinh, nhà văn hóa xã Mường Tè, huyện Mường Tè</t>
  </si>
  <si>
    <t>3</t>
  </si>
  <si>
    <t>Hỗ trợ Nhà văn hóa, công trình phụ trợ bản Bó, xã Mường Tè</t>
  </si>
  <si>
    <t>2024-2026</t>
  </si>
  <si>
    <t>2022-2025</t>
  </si>
  <si>
    <t>2023-2025</t>
  </si>
  <si>
    <t>2022-2024</t>
  </si>
  <si>
    <t>Lũy kế đã bố trí từ khởi công đến năm 2025 (vốn NSNSĐP)</t>
  </si>
  <si>
    <t>2623-28/11/2022</t>
  </si>
  <si>
    <t>2625-06/11/2023</t>
  </si>
  <si>
    <t>2819-30/11/2023</t>
  </si>
  <si>
    <t>BIỂU GIAO CHI TIẾT KẾ HOẠCH VỐN NĂM 2025 TỪ NGUỒN TĂNG THU NGÂN SÁCH HUYỆN NĂM 2024 CHUYỂN SANG NĂM 2025 (LẦN 1)</t>
  </si>
  <si>
    <t>UBND xã Can Hồ</t>
  </si>
  <si>
    <t>UBND xã Mường Tè</t>
  </si>
  <si>
    <t>Bố trí các dự án đã hoàn thành quyết toán</t>
  </si>
  <si>
    <t>Nhà lớp học tiểu học điểm ĐCĐC Sính Sí, xã Tà Tổng, huyện Mường Tè</t>
  </si>
  <si>
    <t>San gạt mặt bằng làm nhà ở + Thoát nước môi trường điểm ĐCĐC Sính Sí xã Tà Tổng</t>
  </si>
  <si>
    <t xml:space="preserve"> Đường giao thông nông thôn ( điểm đầu từ cửa suối Km0+00 - đến điểm cuối bản Huổi Chát Km5+107,71), bản Huổi Héo, xã Nậm Manh</t>
  </si>
  <si>
    <t>159A-14/3/2018</t>
  </si>
  <si>
    <t>2641-24/10/2012</t>
  </si>
  <si>
    <t>2556-29/10/2015</t>
  </si>
  <si>
    <t>IV</t>
  </si>
  <si>
    <t>Nâng cấp thủy lợi Lắng Phíu bản Nậm Khao</t>
  </si>
  <si>
    <t>Sửa chữa, nâng cấp đường vào bản Tả Phìn, xã Bum Tở</t>
  </si>
  <si>
    <t>Hỗ trợ làm đường giao thông nông thôn Chương trình MTQG xây dựng NTM các bản (Huổi Han, Huổi Y Mâu) xã Bum Tở</t>
  </si>
  <si>
    <t>192a-31/10/2018</t>
  </si>
  <si>
    <t>126/27.9.2017</t>
  </si>
  <si>
    <t>17/24.01.2019</t>
  </si>
  <si>
    <t>(Kèm theo Tờ trình số:         /TTr-UBND, ngày        tháng 4 năm 2025 của UBND huyện Mường Tè)</t>
  </si>
  <si>
    <t>1991-19/6/2024</t>
  </si>
  <si>
    <t>Phòng Nông nghiệp và Môi trường</t>
  </si>
  <si>
    <t>-</t>
  </si>
  <si>
    <t xml:space="preserve">Phòng Văn hóa và Thông tin </t>
  </si>
  <si>
    <t>Phòng Văn hóa, Khoa học và Thông tin</t>
  </si>
  <si>
    <t xml:space="preserve">Phòng Nông nghiệp  &amp; PTNN </t>
  </si>
  <si>
    <t xml:space="preserve">Phòng Tài nguyên &amp; Môi trường </t>
  </si>
  <si>
    <t xml:space="preserve">BIỂU PHÂN BỔ CHI TIẾT KẾ HOẠCH VỐN ĐẦU TƯ CÔNG NGUỒN NGÂN SÁCH TRUNG ƯƠNG THỰC HIỆN 
CHƯƠNG TRÌNH MỤC TIÊU QUỐC GIA PHÁT TRIỂN KINH TẾ XÃ HỘI VÙNG ĐỒNG BÀO DÂN TỘC THIỂU SỐ VÀ MIỀN NÚI NĂM 2025 </t>
  </si>
  <si>
    <t>Xã Thu Lũm</t>
  </si>
  <si>
    <t>Xã Bum Tở</t>
  </si>
  <si>
    <t>Xã Tà Tổng</t>
  </si>
  <si>
    <t>Xã Nậm Manh</t>
  </si>
  <si>
    <t>Xã Bum Nưa</t>
  </si>
  <si>
    <t>Xã Can Hồ</t>
  </si>
  <si>
    <t>Xã Mường Tè</t>
  </si>
  <si>
    <t>Ban Quản lý công trình dự án phát triển KT-XH</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</si>
</sst>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43" formatCode="_-* #,##0.00\ _₫_-;\-* #,##0.00\ _₫_-;_-* &quot;-&quot;??\ _₫_-;_-@_-"/>
    <numFmt numFmtId="164" formatCode="_(* #,##0_);_(* \(#,##0\);_(* &quot;-&quot;_);_(@_)"/>
    <numFmt numFmtId="165" formatCode="_(* #,##0.00_);_(* \(#,##0.00\);_(* &quot;-&quot;??_);_(@_)"/>
    <numFmt numFmtId="166" formatCode="_-* #,##0_-;\-* #,##0_-;_-* &quot;-&quot;_-;_-@_-"/>
    <numFmt numFmtId="167" formatCode="_-* #,##0.00_-;\-* #,##0.00_-;_-* &quot;-&quot;??_-;_-@_-"/>
    <numFmt numFmtId="168" formatCode="&quot;$&quot;#,##0;[Red]\-&quot;$&quot;#,##0"/>
    <numFmt numFmtId="169" formatCode="_-&quot;$&quot;* #,##0_-;\-&quot;$&quot;* #,##0_-;_-&quot;$&quot;* &quot;-&quot;_-;_-@_-"/>
    <numFmt numFmtId="170" formatCode="_-&quot;$&quot;* #,##0.00_-;\-&quot;$&quot;* #,##0.00_-;_-&quot;$&quot;* &quot;-&quot;??_-;_-@_-"/>
    <numFmt numFmtId="171" formatCode="\$#,##0\ ;\(\$#,##0\)"/>
    <numFmt numFmtId="172" formatCode="_ &quot;\&quot;* #,##0_ ;_ &quot;\&quot;* \-#,##0_ ;_ &quot;\&quot;* &quot;-&quot;_ ;_ @_ "/>
    <numFmt numFmtId="173" formatCode="_ * #,##0_ ;_ * \-#,##0_ ;_ * &quot;-&quot;_ ;_ @_ "/>
    <numFmt numFmtId="174" formatCode="_ &quot;\&quot;* #,##0.00_ ;_ &quot;\&quot;* \-#,##0.00_ ;_ &quot;\&quot;* &quot;-&quot;??_ ;_ @_ "/>
    <numFmt numFmtId="175" formatCode="_ * #,##0.00_ ;_ * \-#,##0.00_ ;_ * &quot;-&quot;??_ ;_ @_ "/>
    <numFmt numFmtId="176" formatCode="_ * #,##0_)_£_ ;_ * \(#,##0\)_£_ ;_ * &quot;-&quot;_)_£_ ;_ @_ "/>
    <numFmt numFmtId="177" formatCode="0.000"/>
    <numFmt numFmtId="178" formatCode="&quot;\&quot;#,##0.00;[Red]&quot;\&quot;&quot;\&quot;&quot;\&quot;&quot;\&quot;&quot;\&quot;&quot;\&quot;\-#,##0.00"/>
    <numFmt numFmtId="179" formatCode="&quot;\&quot;#,##0;[Red]&quot;\&quot;&quot;\&quot;\-#,##0"/>
    <numFmt numFmtId="180" formatCode="_-* #,##0\ &quot;F&quot;_-;\-* #,##0\ &quot;F&quot;_-;_-* &quot;-&quot;\ &quot;F&quot;_-;_-@_-"/>
    <numFmt numFmtId="181" formatCode="#,##0\ &quot;F&quot;;[Red]\-#,##0\ &quot;F&quot;"/>
    <numFmt numFmtId="182" formatCode="#,##0.00\ &quot;F&quot;;\-#,##0.00\ &quot;F&quot;"/>
    <numFmt numFmtId="183" formatCode="#,##0.00\ &quot;F&quot;;[Red]\-#,##0.00\ &quot;F&quot;"/>
    <numFmt numFmtId="184" formatCode="0.000%"/>
    <numFmt numFmtId="185" formatCode="0.000000000"/>
    <numFmt numFmtId="186" formatCode="&quot;Fr.&quot;\ #,##0.00;&quot;Fr.&quot;\ \-#,##0.00"/>
    <numFmt numFmtId="187" formatCode="&quot;Fr.&quot;\ #,##0.00;[Red]&quot;Fr.&quot;\ \-#,##0.00"/>
    <numFmt numFmtId="188" formatCode="_ &quot;Fr.&quot;\ * #,##0_ ;_ &quot;Fr.&quot;\ * \-#,##0_ ;_ &quot;Fr.&quot;\ * &quot;-&quot;_ ;_ @_ "/>
    <numFmt numFmtId="189" formatCode="_-* #,##0\ &quot;DM&quot;_-;\-* #,##0\ &quot;DM&quot;_-;_-* &quot;-&quot;\ &quot;DM&quot;_-;_-@_-"/>
    <numFmt numFmtId="190" formatCode="_-* #,##0\ _D_M_-;\-* #,##0\ _D_M_-;_-* &quot;-&quot;\ _D_M_-;_-@_-"/>
    <numFmt numFmtId="191" formatCode="_-* #,##0.00\ &quot;DM&quot;_-;\-* #,##0.00\ &quot;DM&quot;_-;_-* &quot;-&quot;??\ &quot;DM&quot;_-;_-@_-"/>
    <numFmt numFmtId="192" formatCode="_-* #,##0.00\ _D_M_-;\-* #,##0.00\ _D_M_-;_-* &quot;-&quot;??\ _D_M_-;_-@_-"/>
    <numFmt numFmtId="193" formatCode="0.00000000000E+00;\?"/>
    <numFmt numFmtId="194" formatCode="_(* #,##0_);_(* \(#,##0\);_(* &quot;-&quot;??_);_(@_)"/>
    <numFmt numFmtId="195" formatCode="_(* #,##0.000_);_(* \(#,##0.000\);_(* &quot;-&quot;??_);_(@_)"/>
    <numFmt numFmtId="196" formatCode="_-* #,##0.000\ _₫_-;\-* #,##0.000\ _₫_-;_-* &quot;-&quot;???\ _₫_-;_-@_-"/>
    <numFmt numFmtId="197" formatCode="0.0"/>
    <numFmt numFmtId="198" formatCode="0.0000"/>
    <numFmt numFmtId="199" formatCode="_(* #,##0.00_);_(* \(#,##0.00\);_(* \-??_);_(@_)"/>
  </numFmts>
  <fonts count="106">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8"/>
      <name val="Times New Roman"/>
      <family val="1"/>
    </font>
    <font>
      <i/>
      <sz val="12"/>
      <name val="Times New Roman"/>
      <family val="1"/>
      <charset val="163"/>
    </font>
    <font>
      <b/>
      <sz val="12"/>
      <name val="Times New Roman"/>
      <family val="1"/>
      <charset val="163"/>
    </font>
    <font>
      <sz val="10"/>
      <name val="Arial"/>
      <family val="2"/>
      <charset val="1"/>
    </font>
    <font>
      <sz val="12"/>
      <name val="Times New Roman"/>
      <family val="1"/>
    </font>
    <font>
      <b/>
      <i/>
      <sz val="10"/>
      <name val="Times New Roman"/>
      <family val="1"/>
    </font>
    <font>
      <sz val="10"/>
      <color theme="1"/>
      <name val="Times New Roman"/>
      <family val="1"/>
    </font>
    <font>
      <b/>
      <i/>
      <sz val="10"/>
      <color theme="1"/>
      <name val="Times New Roman"/>
      <family val="1"/>
    </font>
    <font>
      <i/>
      <sz val="10"/>
      <color theme="1"/>
      <name val="Times New Roman"/>
      <family val="1"/>
    </font>
    <font>
      <i/>
      <sz val="10"/>
      <name val="Times New Roman"/>
      <family val="1"/>
    </font>
    <font>
      <sz val="11"/>
      <color indexed="8"/>
      <name val="Calibri"/>
      <family val="2"/>
      <charset val="163"/>
    </font>
    <font>
      <b/>
      <sz val="10"/>
      <color theme="1"/>
      <name val="Times New Roman"/>
      <family val="1"/>
    </font>
    <font>
      <b/>
      <i/>
      <sz val="10"/>
      <color rgb="FFFF0000"/>
      <name val="Times New Roman"/>
      <family val="1"/>
    </font>
    <font>
      <b/>
      <sz val="8"/>
      <name val="Times New Roman"/>
      <family val="1"/>
    </font>
    <font>
      <b/>
      <i/>
      <sz val="8"/>
      <name val="Times New Roman"/>
      <family val="1"/>
    </font>
    <font>
      <i/>
      <sz val="8"/>
      <name val="Times New Roman"/>
      <family val="1"/>
    </font>
    <font>
      <sz val="8"/>
      <color theme="1"/>
      <name val="Times New Roman"/>
      <family val="1"/>
    </font>
    <font>
      <b/>
      <sz val="8"/>
      <color theme="1"/>
      <name val="Times New Roman"/>
      <family val="1"/>
    </font>
    <font>
      <b/>
      <i/>
      <sz val="8"/>
      <color theme="1"/>
      <name val="Times New Roman"/>
      <family val="1"/>
    </font>
    <font>
      <b/>
      <sz val="11"/>
      <color theme="1"/>
      <name val="Times New Roman"/>
      <family val="1"/>
    </font>
    <font>
      <sz val="11"/>
      <color theme="1"/>
      <name val="Times New Roman"/>
      <family val="1"/>
    </font>
    <font>
      <i/>
      <sz val="11"/>
      <color theme="1"/>
      <name val="Times New Roman"/>
      <family val="1"/>
    </font>
    <font>
      <b/>
      <i/>
      <sz val="9"/>
      <name val="Times New Roman"/>
      <family val="1"/>
    </font>
    <font>
      <sz val="9"/>
      <name val="Times New Roman"/>
      <family val="1"/>
    </font>
    <font>
      <sz val="10"/>
      <name val="Mangal"/>
      <family val="2"/>
    </font>
    <font>
      <i/>
      <sz val="12"/>
      <color theme="1"/>
      <name val="Times New Roman"/>
      <family val="1"/>
    </font>
    <font>
      <b/>
      <sz val="11"/>
      <name val="Times New Roman"/>
      <family val="1"/>
    </font>
    <font>
      <sz val="11"/>
      <name val="Times New Roman"/>
      <family val="1"/>
    </font>
    <font>
      <b/>
      <i/>
      <sz val="11"/>
      <name val="Times New Roman"/>
      <family val="1"/>
    </font>
    <font>
      <i/>
      <sz val="11"/>
      <name val="Times New Roman"/>
      <family val="1"/>
    </font>
    <font>
      <sz val="12"/>
      <color rgb="FF0000FF"/>
      <name val="Times New Roman"/>
      <family val="1"/>
    </font>
    <font>
      <sz val="11"/>
      <color rgb="FF0000FF"/>
      <name val="Times New Roman"/>
      <family val="1"/>
    </font>
    <font>
      <sz val="10"/>
      <color rgb="FF000000"/>
      <name val="Arial"/>
      <family val="2"/>
    </font>
    <font>
      <i/>
      <sz val="14"/>
      <name val="Times New Roman"/>
      <family val="1"/>
    </font>
    <font>
      <sz val="13"/>
      <name val="Times New Roman"/>
      <family val="1"/>
    </font>
    <font>
      <i/>
      <sz val="13"/>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auto="1"/>
      </left>
      <right style="thin">
        <color indexed="64"/>
      </right>
      <top style="thin">
        <color auto="1"/>
      </top>
      <bottom style="thin">
        <color auto="1"/>
      </bottom>
      <diagonal/>
    </border>
    <border>
      <left/>
      <right/>
      <top style="thin">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bottom style="medium">
        <color indexed="64"/>
      </bottom>
      <diagonal/>
    </border>
  </borders>
  <cellStyleXfs count="187">
    <xf numFmtId="0" fontId="0" fillId="0" borderId="0"/>
    <xf numFmtId="0" fontId="15" fillId="0" borderId="0" applyNumberFormat="0" applyFill="0" applyBorder="0" applyAlignment="0" applyProtection="0"/>
    <xf numFmtId="178" fontId="11" fillId="0" borderId="0" applyFont="0" applyFill="0" applyBorder="0" applyAlignment="0" applyProtection="0"/>
    <xf numFmtId="0" fontId="29" fillId="0" borderId="0" applyFont="0" applyFill="0" applyBorder="0" applyAlignment="0" applyProtection="0"/>
    <xf numFmtId="179" fontId="11"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168" fontId="26" fillId="0" borderId="0" applyFont="0" applyFill="0" applyBorder="0" applyAlignment="0" applyProtection="0"/>
    <xf numFmtId="0" fontId="9" fillId="0" borderId="0">
      <alignment vertical="center"/>
    </xf>
    <xf numFmtId="0" fontId="11" fillId="0" borderId="0"/>
    <xf numFmtId="0" fontId="11" fillId="0" borderId="0"/>
    <xf numFmtId="1" fontId="36" fillId="0" borderId="1" applyBorder="0" applyAlignment="0">
      <alignment horizontal="center"/>
    </xf>
    <xf numFmtId="0" fontId="37" fillId="2" borderId="0"/>
    <xf numFmtId="9" fontId="38" fillId="0" borderId="0" applyFont="0" applyFill="0" applyBorder="0" applyAlignment="0" applyProtection="0"/>
    <xf numFmtId="0" fontId="39" fillId="2" borderId="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40" fillId="2" borderId="0"/>
    <xf numFmtId="0" fontId="41" fillId="0" borderId="0">
      <alignment wrapText="1"/>
    </xf>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30" fillId="0" borderId="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2" fontId="12" fillId="0" borderId="0" applyFont="0" applyFill="0" applyBorder="0" applyAlignment="0" applyProtection="0"/>
    <xf numFmtId="0" fontId="13" fillId="0" borderId="0" applyFont="0" applyFill="0" applyBorder="0" applyAlignment="0" applyProtection="0"/>
    <xf numFmtId="185" fontId="15" fillId="0" borderId="0" applyFont="0" applyFill="0" applyBorder="0" applyAlignment="0" applyProtection="0"/>
    <xf numFmtId="174" fontId="12" fillId="0" borderId="0" applyFont="0" applyFill="0" applyBorder="0" applyAlignment="0" applyProtection="0"/>
    <xf numFmtId="0" fontId="13" fillId="0" borderId="0" applyFont="0" applyFill="0" applyBorder="0" applyAlignment="0" applyProtection="0"/>
    <xf numFmtId="184" fontId="15" fillId="0" borderId="0" applyFont="0" applyFill="0" applyBorder="0" applyAlignment="0" applyProtection="0"/>
    <xf numFmtId="173" fontId="12" fillId="0" borderId="0" applyFont="0" applyFill="0" applyBorder="0" applyAlignment="0" applyProtection="0"/>
    <xf numFmtId="0" fontId="13" fillId="0" borderId="0" applyFont="0" applyFill="0" applyBorder="0" applyAlignment="0" applyProtection="0"/>
    <xf numFmtId="173" fontId="38" fillId="0" borderId="0" applyFont="0" applyFill="0" applyBorder="0" applyAlignment="0" applyProtection="0"/>
    <xf numFmtId="175" fontId="12" fillId="0" borderId="0" applyFont="0" applyFill="0" applyBorder="0" applyAlignment="0" applyProtection="0"/>
    <xf numFmtId="0" fontId="13" fillId="0" borderId="0" applyFont="0" applyFill="0" applyBorder="0" applyAlignment="0" applyProtection="0"/>
    <xf numFmtId="175" fontId="38" fillId="0" borderId="0" applyFont="0" applyFill="0" applyBorder="0" applyAlignment="0" applyProtection="0"/>
    <xf numFmtId="0" fontId="58" fillId="4" borderId="0" applyNumberFormat="0" applyBorder="0" applyAlignment="0" applyProtection="0"/>
    <xf numFmtId="0" fontId="13" fillId="0" borderId="0"/>
    <xf numFmtId="0" fontId="42" fillId="0" borderId="0"/>
    <xf numFmtId="0" fontId="13" fillId="0" borderId="0"/>
    <xf numFmtId="0" fontId="14" fillId="0" borderId="0"/>
    <xf numFmtId="0" fontId="59" fillId="21" borderId="2" applyNumberFormat="0" applyAlignment="0" applyProtection="0"/>
    <xf numFmtId="0" fontId="43" fillId="0" borderId="0"/>
    <xf numFmtId="0" fontId="60" fillId="22" borderId="3" applyNumberFormat="0" applyAlignment="0" applyProtection="0"/>
    <xf numFmtId="3" fontId="11" fillId="0" borderId="0" applyFont="0" applyFill="0" applyBorder="0" applyAlignment="0" applyProtection="0"/>
    <xf numFmtId="171" fontId="11" fillId="0" borderId="0" applyFont="0" applyFill="0" applyBorder="0" applyAlignment="0" applyProtection="0"/>
    <xf numFmtId="177" fontId="15" fillId="0" borderId="4"/>
    <xf numFmtId="0" fontId="11" fillId="0" borderId="0" applyFont="0" applyFill="0" applyBorder="0" applyAlignment="0" applyProtection="0"/>
    <xf numFmtId="190" fontId="44" fillId="0" borderId="0" applyFont="0" applyFill="0" applyBorder="0" applyAlignment="0" applyProtection="0"/>
    <xf numFmtId="192" fontId="44" fillId="0" borderId="0" applyFont="0" applyFill="0" applyBorder="0" applyAlignment="0" applyProtection="0"/>
    <xf numFmtId="3" fontId="32" fillId="0" borderId="0" applyFont="0" applyBorder="0" applyAlignment="0"/>
    <xf numFmtId="0" fontId="61" fillId="0" borderId="0" applyNumberFormat="0" applyFill="0" applyBorder="0" applyAlignment="0" applyProtection="0"/>
    <xf numFmtId="3" fontId="32" fillId="0" borderId="0" applyFont="0" applyBorder="0" applyAlignment="0"/>
    <xf numFmtId="2" fontId="11" fillId="0" borderId="0" applyFont="0" applyFill="0" applyBorder="0" applyAlignment="0" applyProtection="0"/>
    <xf numFmtId="0" fontId="62" fillId="5" borderId="0" applyNumberFormat="0" applyBorder="0" applyAlignment="0" applyProtection="0"/>
    <xf numFmtId="38" fontId="45" fillId="23" borderId="0" applyNumberFormat="0" applyBorder="0" applyAlignment="0" applyProtection="0"/>
    <xf numFmtId="0" fontId="46" fillId="0" borderId="0">
      <alignment horizontal="left"/>
    </xf>
    <xf numFmtId="0" fontId="16" fillId="0" borderId="5" applyNumberFormat="0" applyAlignment="0" applyProtection="0">
      <alignment horizontal="left" vertical="center"/>
    </xf>
    <xf numFmtId="0" fontId="16" fillId="0" borderId="6">
      <alignment horizontal="left" vertical="center"/>
    </xf>
    <xf numFmtId="0" fontId="17" fillId="0" borderId="0" applyNumberFormat="0" applyFill="0" applyBorder="0" applyAlignment="0" applyProtection="0"/>
    <xf numFmtId="0" fontId="16"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86" fontId="24" fillId="0" borderId="0">
      <protection locked="0"/>
    </xf>
    <xf numFmtId="186" fontId="24" fillId="0" borderId="0">
      <protection locked="0"/>
    </xf>
    <xf numFmtId="0" fontId="64" fillId="8" borderId="2" applyNumberFormat="0" applyAlignment="0" applyProtection="0"/>
    <xf numFmtId="10" fontId="45" fillId="23" borderId="1" applyNumberFormat="0" applyBorder="0" applyAlignment="0" applyProtection="0"/>
    <xf numFmtId="0" fontId="65" fillId="0" borderId="8" applyNumberFormat="0" applyFill="0" applyAlignment="0" applyProtection="0"/>
    <xf numFmtId="38" fontId="47" fillId="0" borderId="0" applyFont="0" applyFill="0" applyBorder="0" applyAlignment="0" applyProtection="0"/>
    <xf numFmtId="40" fontId="47" fillId="0" borderId="0" applyFont="0" applyFill="0" applyBorder="0" applyAlignment="0" applyProtection="0"/>
    <xf numFmtId="0" fontId="48" fillId="0" borderId="9"/>
    <xf numFmtId="187" fontId="24" fillId="0" borderId="0" applyFont="0" applyFill="0" applyBorder="0" applyAlignment="0" applyProtection="0"/>
    <xf numFmtId="188" fontId="24" fillId="0" borderId="0" applyFont="0" applyFill="0" applyBorder="0" applyAlignment="0" applyProtection="0"/>
    <xf numFmtId="0" fontId="18" fillId="0" borderId="0" applyNumberFormat="0" applyFont="0" applyFill="0" applyAlignment="0"/>
    <xf numFmtId="0" fontId="66" fillId="24" borderId="0" applyNumberFormat="0" applyBorder="0" applyAlignment="0" applyProtection="0"/>
    <xf numFmtId="176" fontId="19" fillId="0" borderId="0"/>
    <xf numFmtId="0" fontId="32" fillId="0" borderId="0" applyNumberFormat="0" applyFont="0" applyFill="0" applyBorder="0">
      <alignment vertical="top"/>
      <protection locked="0"/>
    </xf>
    <xf numFmtId="0" fontId="56" fillId="25" borderId="10" applyNumberFormat="0" applyFont="0" applyAlignment="0" applyProtection="0"/>
    <xf numFmtId="167" fontId="49" fillId="0" borderId="0" applyFont="0" applyFill="0" applyBorder="0" applyAlignment="0" applyProtection="0"/>
    <xf numFmtId="166" fontId="49" fillId="0" borderId="0" applyFont="0" applyFill="0" applyBorder="0" applyAlignment="0" applyProtection="0"/>
    <xf numFmtId="0" fontId="19" fillId="0" borderId="0" applyNumberFormat="0" applyFill="0" applyBorder="0" applyAlignment="0" applyProtection="0"/>
    <xf numFmtId="0" fontId="15" fillId="0" borderId="0" applyNumberFormat="0" applyFill="0" applyBorder="0" applyAlignment="0" applyProtection="0"/>
    <xf numFmtId="0" fontId="11" fillId="0" borderId="0" applyFont="0" applyFill="0" applyBorder="0" applyAlignment="0" applyProtection="0"/>
    <xf numFmtId="0" fontId="10" fillId="0" borderId="0"/>
    <xf numFmtId="0" fontId="67" fillId="21" borderId="11" applyNumberFormat="0" applyAlignment="0" applyProtection="0"/>
    <xf numFmtId="10" fontId="44" fillId="0" borderId="0" applyFon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alignment vertical="top"/>
      <protection locked="0"/>
    </xf>
    <xf numFmtId="0" fontId="51" fillId="0" borderId="0"/>
    <xf numFmtId="0" fontId="48" fillId="0" borderId="0"/>
    <xf numFmtId="183" fontId="19" fillId="0" borderId="12">
      <alignment horizontal="right" vertical="center"/>
    </xf>
    <xf numFmtId="193" fontId="52" fillId="0" borderId="12">
      <alignment horizontal="right" vertical="center"/>
    </xf>
    <xf numFmtId="183" fontId="19" fillId="0" borderId="12">
      <alignment horizontal="right" vertical="center"/>
    </xf>
    <xf numFmtId="180" fontId="19" fillId="0" borderId="12">
      <alignment horizontal="center"/>
    </xf>
    <xf numFmtId="0" fontId="19" fillId="0" borderId="0" applyNumberFormat="0" applyFill="0" applyBorder="0" applyAlignment="0" applyProtection="0"/>
    <xf numFmtId="0" fontId="44" fillId="0" borderId="0" applyNumberFormat="0" applyFill="0" applyBorder="0" applyAlignment="0" applyProtection="0"/>
    <xf numFmtId="0" fontId="31" fillId="0" borderId="0">
      <alignment horizontal="center"/>
    </xf>
    <xf numFmtId="0" fontId="68" fillId="0" borderId="0" applyNumberFormat="0" applyFill="0" applyBorder="0" applyAlignment="0" applyProtection="0"/>
    <xf numFmtId="0" fontId="11" fillId="0" borderId="13" applyNumberFormat="0" applyFont="0" applyFill="0" applyAlignment="0" applyProtection="0"/>
    <xf numFmtId="181" fontId="19" fillId="0" borderId="0"/>
    <xf numFmtId="182" fontId="19" fillId="0" borderId="1"/>
    <xf numFmtId="3" fontId="33" fillId="0" borderId="0" applyNumberFormat="0" applyBorder="0" applyAlignment="0" applyProtection="0">
      <alignment horizontal="centerContinuous"/>
      <protection locked="0"/>
    </xf>
    <xf numFmtId="3" fontId="53" fillId="0" borderId="0">
      <protection locked="0"/>
    </xf>
    <xf numFmtId="0" fontId="11" fillId="0" borderId="0"/>
    <xf numFmtId="189" fontId="44" fillId="0" borderId="0" applyFont="0" applyFill="0" applyBorder="0" applyAlignment="0" applyProtection="0"/>
    <xf numFmtId="191" fontId="44" fillId="0" borderId="0" applyFont="0" applyFill="0" applyBorder="0" applyAlignment="0" applyProtection="0"/>
    <xf numFmtId="0" fontId="69" fillId="0" borderId="0" applyNumberFormat="0" applyFill="0" applyBorder="0" applyAlignment="0" applyProtection="0"/>
    <xf numFmtId="0" fontId="54"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0" fontId="18" fillId="0" borderId="0"/>
    <xf numFmtId="166" fontId="23" fillId="0" borderId="0" applyFont="0" applyFill="0" applyBorder="0" applyAlignment="0" applyProtection="0"/>
    <xf numFmtId="167" fontId="2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24" fillId="0" borderId="0" applyFont="0" applyFill="0" applyBorder="0" applyAlignment="0" applyProtection="0"/>
    <xf numFmtId="0" fontId="15" fillId="0" borderId="0" applyFont="0" applyFill="0" applyBorder="0" applyAlignment="0" applyProtection="0"/>
    <xf numFmtId="0" fontId="25" fillId="0" borderId="0"/>
    <xf numFmtId="169" fontId="23" fillId="0" borderId="0" applyFont="0" applyFill="0" applyBorder="0" applyAlignment="0" applyProtection="0"/>
    <xf numFmtId="168" fontId="26" fillId="0" borderId="0" applyFont="0" applyFill="0" applyBorder="0" applyAlignment="0" applyProtection="0"/>
    <xf numFmtId="170" fontId="23"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9" fillId="0" borderId="0">
      <alignment vertical="center"/>
    </xf>
    <xf numFmtId="0" fontId="4" fillId="0" borderId="0"/>
    <xf numFmtId="0" fontId="73" fillId="0" borderId="0"/>
    <xf numFmtId="0" fontId="5" fillId="0" borderId="0"/>
    <xf numFmtId="0" fontId="11" fillId="0" borderId="0"/>
    <xf numFmtId="165" fontId="74" fillId="0" borderId="0" applyFont="0" applyFill="0" applyBorder="0" applyAlignment="0" applyProtection="0"/>
    <xf numFmtId="0" fontId="11" fillId="0" borderId="0"/>
    <xf numFmtId="165" fontId="5" fillId="0" borderId="0" applyFont="0" applyFill="0" applyBorder="0" applyAlignment="0" applyProtection="0"/>
    <xf numFmtId="165" fontId="11" fillId="0" borderId="0" applyFont="0" applyFill="0" applyBorder="0" applyAlignment="0" applyProtection="0"/>
    <xf numFmtId="0" fontId="80" fillId="0" borderId="0"/>
    <xf numFmtId="0" fontId="11" fillId="0" borderId="0"/>
    <xf numFmtId="0" fontId="3" fillId="0" borderId="0"/>
    <xf numFmtId="0" fontId="11" fillId="0" borderId="0"/>
    <xf numFmtId="0" fontId="11" fillId="0" borderId="0"/>
    <xf numFmtId="0" fontId="5" fillId="0" borderId="0"/>
    <xf numFmtId="164" fontId="5" fillId="0" borderId="0" applyFont="0" applyFill="0" applyBorder="0" applyAlignment="0" applyProtection="0"/>
    <xf numFmtId="3" fontId="15" fillId="0" borderId="0" applyFont="0" applyBorder="0" applyAlignment="0"/>
    <xf numFmtId="165" fontId="5" fillId="0" borderId="0" applyFont="0" applyFill="0" applyBorder="0" applyAlignment="0" applyProtection="0"/>
    <xf numFmtId="3" fontId="15" fillId="0" borderId="0" applyFont="0" applyBorder="0" applyAlignment="0"/>
    <xf numFmtId="0" fontId="15" fillId="0" borderId="0" applyNumberFormat="0" applyFont="0" applyFill="0" applyBorder="0">
      <alignment vertical="top"/>
      <protection locked="0"/>
    </xf>
    <xf numFmtId="10" fontId="11" fillId="0" borderId="0" applyFont="0" applyFill="0" applyBorder="0" applyAlignment="0" applyProtection="0"/>
    <xf numFmtId="0" fontId="11" fillId="0" borderId="0" applyNumberFormat="0" applyFill="0" applyBorder="0" applyAlignment="0" applyProtection="0"/>
    <xf numFmtId="3" fontId="19" fillId="0" borderId="0" applyNumberFormat="0" applyBorder="0" applyAlignment="0" applyProtection="0">
      <alignment horizontal="centerContinuous"/>
      <protection locked="0"/>
    </xf>
    <xf numFmtId="0" fontId="5" fillId="0" borderId="0"/>
    <xf numFmtId="0" fontId="2" fillId="0" borderId="0"/>
    <xf numFmtId="43" fontId="2" fillId="0" borderId="0" applyFont="0" applyFill="0" applyBorder="0" applyAlignment="0" applyProtection="0"/>
    <xf numFmtId="0" fontId="11" fillId="0" borderId="0"/>
    <xf numFmtId="0" fontId="2" fillId="0" borderId="0"/>
    <xf numFmtId="0" fontId="11" fillId="0" borderId="0"/>
    <xf numFmtId="0" fontId="11" fillId="0" borderId="0"/>
    <xf numFmtId="0" fontId="11" fillId="0" borderId="0"/>
    <xf numFmtId="0" fontId="1" fillId="0" borderId="0"/>
    <xf numFmtId="0" fontId="5" fillId="0" borderId="0"/>
    <xf numFmtId="199" fontId="94" fillId="0" borderId="0" applyFill="0" applyBorder="0" applyAlignment="0" applyProtection="0"/>
    <xf numFmtId="0" fontId="1" fillId="0" borderId="0"/>
    <xf numFmtId="165" fontId="1" fillId="0" borderId="0" applyFont="0" applyFill="0" applyBorder="0" applyAlignment="0" applyProtection="0"/>
    <xf numFmtId="0" fontId="1" fillId="0" borderId="0"/>
    <xf numFmtId="0" fontId="102" fillId="0" borderId="0"/>
    <xf numFmtId="0" fontId="1" fillId="0" borderId="0"/>
    <xf numFmtId="165" fontId="1" fillId="0" borderId="0" applyFont="0" applyFill="0" applyBorder="0" applyAlignment="0" applyProtection="0"/>
  </cellStyleXfs>
  <cellXfs count="479">
    <xf numFmtId="0" fontId="0" fillId="0" borderId="0" xfId="0"/>
    <xf numFmtId="0" fontId="11" fillId="0" borderId="0" xfId="11" applyFont="1" applyFill="1"/>
    <xf numFmtId="0" fontId="0" fillId="0" borderId="0" xfId="0" applyProtection="1">
      <protection locked="0"/>
    </xf>
    <xf numFmtId="0" fontId="28" fillId="0" borderId="0" xfId="0" applyFont="1" applyAlignment="1">
      <alignment horizontal="center" vertical="center" wrapText="1"/>
    </xf>
    <xf numFmtId="0" fontId="6" fillId="0" borderId="14" xfId="0" applyFont="1" applyBorder="1"/>
    <xf numFmtId="0" fontId="6" fillId="0" borderId="0" xfId="0" applyFont="1"/>
    <xf numFmtId="0" fontId="6" fillId="0" borderId="0" xfId="0" applyFont="1" applyAlignment="1">
      <alignment horizontal="right"/>
    </xf>
    <xf numFmtId="0" fontId="7" fillId="0" borderId="14" xfId="0" applyFont="1" applyBorder="1"/>
    <xf numFmtId="0" fontId="7" fillId="0" borderId="0" xfId="0" applyFont="1"/>
    <xf numFmtId="0" fontId="8" fillId="0" borderId="14" xfId="0" applyFont="1" applyBorder="1"/>
    <xf numFmtId="0" fontId="8" fillId="0" borderId="0" xfId="0" applyFont="1"/>
    <xf numFmtId="0" fontId="6" fillId="0" borderId="14" xfId="0" applyFont="1" applyBorder="1" applyAlignment="1">
      <alignment horizontal="center" vertical="center" wrapText="1"/>
    </xf>
    <xf numFmtId="0" fontId="6" fillId="0" borderId="0" xfId="0" applyFont="1" applyAlignment="1">
      <alignment horizontal="left" vertical="center"/>
    </xf>
    <xf numFmtId="0" fontId="6" fillId="0" borderId="14" xfId="0" applyFont="1" applyBorder="1" applyAlignment="1">
      <alignment horizontal="left" vertical="center" wrapText="1"/>
    </xf>
    <xf numFmtId="0" fontId="7" fillId="0" borderId="14" xfId="0" applyFont="1" applyBorder="1" applyAlignment="1">
      <alignment vertical="center"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5" fillId="0" borderId="14" xfId="0" applyFont="1" applyBorder="1"/>
    <xf numFmtId="0" fontId="5" fillId="0" borderId="14" xfId="0" applyFont="1" applyBorder="1" applyAlignment="1">
      <alignment vertical="center" wrapText="1"/>
    </xf>
    <xf numFmtId="0" fontId="7"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71" fillId="0" borderId="0" xfId="0" applyFont="1" applyAlignment="1">
      <alignment horizontal="right" vertical="center"/>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vertical="center" wrapText="1"/>
    </xf>
    <xf numFmtId="0" fontId="5" fillId="0" borderId="19" xfId="0" applyFont="1" applyBorder="1"/>
    <xf numFmtId="0" fontId="72" fillId="0" borderId="14" xfId="0" applyFont="1" applyBorder="1" applyAlignment="1">
      <alignment horizontal="center" vertical="center" wrapText="1"/>
    </xf>
    <xf numFmtId="0" fontId="72" fillId="0" borderId="14" xfId="0" applyFont="1" applyBorder="1" applyAlignment="1">
      <alignment vertical="center" wrapText="1"/>
    </xf>
    <xf numFmtId="0" fontId="72" fillId="0" borderId="14" xfId="0" applyFont="1" applyBorder="1"/>
    <xf numFmtId="0" fontId="72" fillId="0" borderId="0" xfId="0" applyFont="1"/>
    <xf numFmtId="0" fontId="5" fillId="0" borderId="0" xfId="0" applyFont="1" applyFill="1"/>
    <xf numFmtId="0" fontId="6" fillId="0" borderId="0" xfId="0" applyFont="1" applyAlignment="1">
      <alignment horizontal="center" vertical="center" wrapText="1"/>
    </xf>
    <xf numFmtId="0" fontId="34" fillId="0" borderId="0" xfId="0" applyFont="1" applyAlignment="1">
      <alignment horizontal="right" vertical="center"/>
    </xf>
    <xf numFmtId="0" fontId="6"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49" fontId="6" fillId="26" borderId="14" xfId="150" applyNumberFormat="1" applyFont="1" applyFill="1" applyBorder="1" applyAlignment="1" applyProtection="1">
      <alignment horizontal="center" vertical="center" wrapText="1"/>
    </xf>
    <xf numFmtId="1" fontId="6" fillId="26" borderId="14" xfId="151" applyNumberFormat="1" applyFont="1" applyFill="1" applyBorder="1" applyAlignment="1" applyProtection="1">
      <alignment horizontal="left" vertical="center" wrapText="1"/>
    </xf>
    <xf numFmtId="49" fontId="5" fillId="26" borderId="14" xfId="150" applyNumberFormat="1" applyFont="1" applyFill="1" applyBorder="1" applyAlignment="1" applyProtection="1">
      <alignment horizontal="center" vertical="center" wrapText="1"/>
    </xf>
    <xf numFmtId="1" fontId="5" fillId="26" borderId="14" xfId="151" applyNumberFormat="1" applyFont="1" applyFill="1" applyBorder="1" applyAlignment="1" applyProtection="1">
      <alignment horizontal="left" vertical="center" wrapText="1"/>
    </xf>
    <xf numFmtId="0" fontId="75" fillId="0" borderId="14" xfId="0" applyFont="1" applyFill="1" applyBorder="1" applyAlignment="1">
      <alignment vertical="center" wrapText="1"/>
    </xf>
    <xf numFmtId="194" fontId="76" fillId="0" borderId="14" xfId="152" applyNumberFormat="1" applyFont="1" applyBorder="1" applyAlignment="1">
      <alignment horizontal="center" vertical="center"/>
    </xf>
    <xf numFmtId="0" fontId="10" fillId="26" borderId="14" xfId="0" applyFont="1" applyFill="1" applyBorder="1" applyAlignment="1">
      <alignment horizontal="left" vertical="center" wrapText="1"/>
    </xf>
    <xf numFmtId="1" fontId="75" fillId="0" borderId="14" xfId="151" applyNumberFormat="1" applyFont="1" applyFill="1" applyBorder="1" applyAlignment="1">
      <alignment vertical="center" wrapText="1"/>
    </xf>
    <xf numFmtId="0" fontId="77" fillId="0" borderId="14" xfId="0" applyFont="1" applyBorder="1" applyAlignment="1">
      <alignment horizontal="center" vertical="center"/>
    </xf>
    <xf numFmtId="0" fontId="76" fillId="0" borderId="14" xfId="0" applyFont="1" applyBorder="1" applyAlignment="1">
      <alignment horizontal="center" vertical="center"/>
    </xf>
    <xf numFmtId="0" fontId="76" fillId="0" borderId="14" xfId="0" applyFont="1" applyBorder="1" applyAlignment="1">
      <alignment vertical="center"/>
    </xf>
    <xf numFmtId="194" fontId="77" fillId="0" borderId="14" xfId="152" applyNumberFormat="1" applyFont="1" applyBorder="1" applyAlignment="1">
      <alignment horizontal="center" vertical="center"/>
    </xf>
    <xf numFmtId="0" fontId="10" fillId="0" borderId="14" xfId="0" applyFont="1" applyBorder="1"/>
    <xf numFmtId="194" fontId="10" fillId="0" borderId="14" xfId="152" applyNumberFormat="1" applyFont="1" applyBorder="1" applyAlignment="1">
      <alignment horizontal="center" vertical="center"/>
    </xf>
    <xf numFmtId="194" fontId="10" fillId="0" borderId="14" xfId="152"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194" fontId="10" fillId="0" borderId="14" xfId="155" applyNumberFormat="1" applyFont="1" applyFill="1" applyBorder="1" applyAlignment="1">
      <alignment horizontal="left" vertical="center" wrapText="1"/>
    </xf>
    <xf numFmtId="194" fontId="79" fillId="0" borderId="14" xfId="155" applyNumberFormat="1" applyFont="1" applyFill="1" applyBorder="1" applyAlignment="1">
      <alignment horizontal="left" vertical="center" wrapText="1"/>
    </xf>
    <xf numFmtId="49" fontId="10" fillId="0" borderId="14" xfId="156" applyNumberFormat="1"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1" fontId="10" fillId="0" borderId="14" xfId="151" applyNumberFormat="1" applyFont="1" applyFill="1" applyBorder="1" applyAlignment="1">
      <alignment vertical="center" wrapText="1"/>
    </xf>
    <xf numFmtId="0" fontId="79" fillId="0" borderId="14" xfId="0" applyFont="1" applyFill="1" applyBorder="1" applyAlignment="1">
      <alignment horizontal="left" vertical="center" wrapText="1"/>
    </xf>
    <xf numFmtId="194" fontId="79" fillId="0" borderId="14" xfId="155" applyNumberFormat="1" applyFont="1" applyFill="1" applyBorder="1" applyAlignment="1">
      <alignment horizontal="center" vertical="center"/>
    </xf>
    <xf numFmtId="0" fontId="75" fillId="0" borderId="14" xfId="0" applyFont="1" applyFill="1" applyBorder="1" applyAlignment="1">
      <alignment horizontal="center" vertical="center" wrapText="1"/>
    </xf>
    <xf numFmtId="194" fontId="28" fillId="0" borderId="14" xfId="155" applyNumberFormat="1" applyFont="1" applyFill="1" applyBorder="1" applyAlignment="1">
      <alignment horizontal="center" vertical="center"/>
    </xf>
    <xf numFmtId="194" fontId="10" fillId="0" borderId="14" xfId="155" applyNumberFormat="1" applyFont="1" applyFill="1" applyBorder="1" applyAlignment="1">
      <alignment horizontal="right" vertical="center"/>
    </xf>
    <xf numFmtId="0" fontId="28" fillId="28" borderId="14" xfId="0" applyFont="1" applyFill="1" applyBorder="1" applyAlignment="1">
      <alignment horizontal="left" vertical="center" wrapText="1"/>
    </xf>
    <xf numFmtId="0" fontId="28" fillId="0" borderId="14" xfId="0" applyFont="1" applyFill="1" applyBorder="1" applyAlignment="1">
      <alignment horizontal="center" vertical="center" wrapText="1"/>
    </xf>
    <xf numFmtId="0" fontId="28" fillId="0" borderId="14" xfId="0" applyFont="1" applyFill="1" applyBorder="1" applyAlignment="1">
      <alignment horizontal="left" vertical="center" wrapText="1"/>
    </xf>
    <xf numFmtId="0" fontId="10" fillId="0" borderId="14" xfId="0" quotePrefix="1" applyFont="1" applyFill="1" applyBorder="1" applyAlignment="1">
      <alignment horizontal="center" vertical="center" wrapText="1"/>
    </xf>
    <xf numFmtId="194" fontId="75" fillId="0" borderId="14" xfId="155" applyNumberFormat="1" applyFont="1" applyFill="1" applyBorder="1" applyAlignment="1">
      <alignment horizontal="center" vertical="center"/>
    </xf>
    <xf numFmtId="194" fontId="10" fillId="0" borderId="14" xfId="155" applyNumberFormat="1" applyFont="1" applyBorder="1" applyAlignment="1">
      <alignment vertical="center"/>
    </xf>
    <xf numFmtId="194" fontId="28" fillId="0" borderId="14" xfId="152" applyNumberFormat="1" applyFont="1" applyBorder="1" applyAlignment="1">
      <alignment horizontal="center" vertical="center"/>
    </xf>
    <xf numFmtId="194" fontId="28" fillId="29" borderId="14" xfId="152" applyNumberFormat="1" applyFont="1" applyFill="1" applyBorder="1" applyAlignment="1">
      <alignment horizontal="center" vertical="center"/>
    </xf>
    <xf numFmtId="0" fontId="81" fillId="30" borderId="14" xfId="0" applyFont="1" applyFill="1" applyBorder="1" applyAlignment="1">
      <alignment horizontal="center" vertical="center"/>
    </xf>
    <xf numFmtId="194" fontId="81" fillId="30" borderId="14" xfId="152" applyNumberFormat="1" applyFont="1" applyFill="1" applyBorder="1" applyAlignment="1">
      <alignment horizontal="center" vertical="center"/>
    </xf>
    <xf numFmtId="0" fontId="28" fillId="30" borderId="14" xfId="0" applyFont="1" applyFill="1" applyBorder="1" applyAlignment="1">
      <alignment horizontal="left" vertical="center" wrapText="1"/>
    </xf>
    <xf numFmtId="194" fontId="28" fillId="30" borderId="14" xfId="0" applyNumberFormat="1" applyFont="1" applyFill="1" applyBorder="1" applyAlignment="1">
      <alignment vertical="center"/>
    </xf>
    <xf numFmtId="0" fontId="77" fillId="0" borderId="14" xfId="0" applyFont="1" applyBorder="1" applyAlignment="1">
      <alignment vertical="center"/>
    </xf>
    <xf numFmtId="0" fontId="28" fillId="27" borderId="18" xfId="0" applyFont="1" applyFill="1" applyBorder="1" applyAlignment="1">
      <alignment horizontal="center" vertical="center" wrapText="1"/>
    </xf>
    <xf numFmtId="0" fontId="10" fillId="0" borderId="14" xfId="0" applyFont="1" applyBorder="1" applyAlignment="1">
      <alignment horizontal="center" vertical="center" wrapText="1"/>
    </xf>
    <xf numFmtId="194" fontId="78" fillId="0" borderId="14" xfId="152" applyNumberFormat="1" applyFont="1" applyBorder="1" applyAlignment="1">
      <alignment horizontal="center" vertical="center"/>
    </xf>
    <xf numFmtId="194" fontId="81" fillId="0" borderId="14" xfId="152" applyNumberFormat="1" applyFont="1" applyBorder="1" applyAlignment="1">
      <alignment horizontal="center" vertical="center"/>
    </xf>
    <xf numFmtId="0" fontId="28" fillId="28" borderId="14" xfId="0" applyFont="1" applyFill="1" applyBorder="1" applyAlignment="1">
      <alignment horizontal="center" vertical="center" wrapText="1"/>
    </xf>
    <xf numFmtId="194" fontId="28" fillId="28" borderId="14" xfId="0" applyNumberFormat="1"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4" xfId="0" applyFont="1" applyBorder="1" applyAlignment="1">
      <alignment vertical="center" wrapText="1"/>
    </xf>
    <xf numFmtId="194" fontId="28" fillId="0" borderId="14" xfId="0" applyNumberFormat="1" applyFont="1" applyFill="1" applyBorder="1" applyAlignment="1">
      <alignment horizontal="center" vertical="center" wrapText="1"/>
    </xf>
    <xf numFmtId="0" fontId="28" fillId="29" borderId="14" xfId="0" applyFont="1" applyFill="1" applyBorder="1" applyAlignment="1">
      <alignment horizontal="center" vertical="center" wrapText="1"/>
    </xf>
    <xf numFmtId="0" fontId="28" fillId="29" borderId="14" xfId="0" applyFont="1" applyFill="1" applyBorder="1" applyAlignment="1">
      <alignment vertical="center" wrapText="1"/>
    </xf>
    <xf numFmtId="0" fontId="10" fillId="29" borderId="14" xfId="0" applyFont="1" applyFill="1" applyBorder="1"/>
    <xf numFmtId="1" fontId="10" fillId="0" borderId="14" xfId="151" quotePrefix="1" applyNumberFormat="1" applyFont="1" applyFill="1" applyBorder="1" applyAlignment="1">
      <alignment vertical="center" wrapText="1"/>
    </xf>
    <xf numFmtId="0" fontId="28" fillId="30" borderId="14" xfId="0" applyFont="1" applyFill="1" applyBorder="1" applyAlignment="1">
      <alignment horizontal="center" vertical="center" wrapText="1"/>
    </xf>
    <xf numFmtId="0" fontId="28" fillId="30" borderId="14" xfId="0" applyFont="1" applyFill="1" applyBorder="1" applyAlignment="1">
      <alignment vertical="center" wrapText="1"/>
    </xf>
    <xf numFmtId="0" fontId="28" fillId="28" borderId="14" xfId="0" applyFont="1" applyFill="1" applyBorder="1" applyAlignment="1">
      <alignment vertical="center" wrapText="1"/>
    </xf>
    <xf numFmtId="194" fontId="28" fillId="28" borderId="14" xfId="0" applyNumberFormat="1" applyFont="1" applyFill="1" applyBorder="1" applyAlignment="1">
      <alignment horizontal="center" vertical="center"/>
    </xf>
    <xf numFmtId="49" fontId="28" fillId="26" borderId="14" xfId="149" applyNumberFormat="1" applyFont="1" applyFill="1" applyBorder="1" applyAlignment="1">
      <alignment horizontal="left" vertical="center" wrapText="1"/>
    </xf>
    <xf numFmtId="194" fontId="75" fillId="0" borderId="14" xfId="152" applyNumberFormat="1" applyFont="1" applyBorder="1" applyAlignment="1">
      <alignment horizontal="center" vertical="center"/>
    </xf>
    <xf numFmtId="194" fontId="28" fillId="28" borderId="14" xfId="152" applyNumberFormat="1" applyFont="1" applyFill="1" applyBorder="1" applyAlignment="1">
      <alignment horizontal="center" vertical="center"/>
    </xf>
    <xf numFmtId="194" fontId="28" fillId="27" borderId="18" xfId="0" applyNumberFormat="1" applyFont="1" applyFill="1" applyBorder="1" applyAlignment="1">
      <alignment horizontal="center" vertical="center" wrapText="1"/>
    </xf>
    <xf numFmtId="194" fontId="10" fillId="0" borderId="14" xfId="152" applyNumberFormat="1" applyFont="1" applyBorder="1" applyAlignment="1">
      <alignment horizontal="center" vertical="center" wrapText="1"/>
    </xf>
    <xf numFmtId="194" fontId="28" fillId="0" borderId="14" xfId="0" applyNumberFormat="1" applyFont="1" applyBorder="1" applyAlignment="1">
      <alignment horizontal="center" vertical="center" wrapText="1"/>
    </xf>
    <xf numFmtId="194" fontId="10" fillId="0" borderId="14" xfId="0" applyNumberFormat="1" applyFont="1" applyBorder="1" applyAlignment="1">
      <alignment horizontal="center" vertical="center" wrapText="1"/>
    </xf>
    <xf numFmtId="0" fontId="10" fillId="0" borderId="19" xfId="0" quotePrefix="1" applyFont="1" applyFill="1" applyBorder="1" applyAlignment="1">
      <alignment horizontal="center" vertical="center" wrapText="1"/>
    </xf>
    <xf numFmtId="1" fontId="10" fillId="0" borderId="19" xfId="151" quotePrefix="1" applyNumberFormat="1" applyFont="1" applyFill="1" applyBorder="1" applyAlignment="1">
      <alignment vertical="center" wrapText="1"/>
    </xf>
    <xf numFmtId="0" fontId="28" fillId="0" borderId="19" xfId="0" applyFont="1" applyBorder="1" applyAlignment="1">
      <alignment horizontal="center" vertical="center" wrapText="1"/>
    </xf>
    <xf numFmtId="194" fontId="76" fillId="0" borderId="19" xfId="152" applyNumberFormat="1" applyFont="1" applyBorder="1" applyAlignment="1">
      <alignment horizontal="center" vertical="center"/>
    </xf>
    <xf numFmtId="194" fontId="10" fillId="0" borderId="19" xfId="0" applyNumberFormat="1" applyFont="1" applyBorder="1" applyAlignment="1">
      <alignment horizontal="center" vertical="center" wrapText="1"/>
    </xf>
    <xf numFmtId="0" fontId="28" fillId="0" borderId="0" xfId="0" applyFont="1" applyAlignment="1">
      <alignment horizontal="left" vertical="center"/>
    </xf>
    <xf numFmtId="0" fontId="10" fillId="0" borderId="0" xfId="0" applyFont="1" applyAlignment="1">
      <alignment horizontal="right" vertical="center" wrapText="1"/>
    </xf>
    <xf numFmtId="0" fontId="10" fillId="0" borderId="0" xfId="0" applyFont="1"/>
    <xf numFmtId="0" fontId="2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Border="1" applyAlignment="1">
      <alignment vertical="center" wrapText="1"/>
    </xf>
    <xf numFmtId="0" fontId="75" fillId="0" borderId="0" xfId="0" applyFont="1" applyAlignment="1">
      <alignment horizontal="right" vertical="center"/>
    </xf>
    <xf numFmtId="0" fontId="28" fillId="0" borderId="1" xfId="0" applyFont="1" applyBorder="1" applyAlignment="1">
      <alignment horizontal="center" vertical="center" wrapText="1"/>
    </xf>
    <xf numFmtId="0" fontId="70" fillId="29" borderId="14" xfId="0" applyFont="1" applyFill="1" applyBorder="1"/>
    <xf numFmtId="0" fontId="70" fillId="0" borderId="14" xfId="0" applyFont="1" applyBorder="1"/>
    <xf numFmtId="0" fontId="70" fillId="0" borderId="14" xfId="0" applyFont="1" applyBorder="1" applyAlignment="1">
      <alignment horizontal="center" vertical="center" wrapText="1"/>
    </xf>
    <xf numFmtId="0" fontId="70" fillId="30" borderId="14" xfId="0" applyFont="1" applyFill="1" applyBorder="1"/>
    <xf numFmtId="0" fontId="70" fillId="28" borderId="14" xfId="0" applyFont="1" applyFill="1" applyBorder="1"/>
    <xf numFmtId="0" fontId="83" fillId="0" borderId="14" xfId="0" applyFont="1" applyBorder="1"/>
    <xf numFmtId="0" fontId="70" fillId="26" borderId="14" xfId="0" applyFont="1" applyFill="1" applyBorder="1" applyAlignment="1">
      <alignment horizontal="center" vertical="center" wrapText="1"/>
    </xf>
    <xf numFmtId="1" fontId="70" fillId="0" borderId="14" xfId="151" applyNumberFormat="1" applyFont="1" applyFill="1" applyBorder="1" applyAlignment="1">
      <alignment horizontal="center" vertical="center" wrapText="1"/>
    </xf>
    <xf numFmtId="0" fontId="84" fillId="0" borderId="14" xfId="0" applyFont="1" applyFill="1" applyBorder="1" applyAlignment="1">
      <alignment vertical="center" wrapText="1"/>
    </xf>
    <xf numFmtId="1" fontId="84" fillId="0" borderId="14" xfId="151" applyNumberFormat="1" applyFont="1" applyFill="1" applyBorder="1" applyAlignment="1">
      <alignment vertical="center" wrapText="1"/>
    </xf>
    <xf numFmtId="0" fontId="70" fillId="0" borderId="14" xfId="153" applyFont="1" applyFill="1" applyBorder="1" applyAlignment="1">
      <alignment horizontal="center" vertical="center" wrapText="1"/>
    </xf>
    <xf numFmtId="0" fontId="70" fillId="0" borderId="14" xfId="0" applyFont="1" applyFill="1" applyBorder="1" applyAlignment="1">
      <alignment horizontal="center" vertical="center" wrapText="1"/>
    </xf>
    <xf numFmtId="1" fontId="83" fillId="0" borderId="14" xfId="151" applyNumberFormat="1" applyFont="1" applyFill="1" applyBorder="1" applyAlignment="1">
      <alignment horizontal="center" vertical="center" wrapText="1"/>
    </xf>
    <xf numFmtId="0" fontId="70" fillId="0" borderId="14" xfId="153" quotePrefix="1" applyNumberFormat="1" applyFont="1" applyFill="1" applyBorder="1" applyAlignment="1">
      <alignment horizontal="center" vertical="center" wrapText="1"/>
    </xf>
    <xf numFmtId="194" fontId="85" fillId="0" borderId="14" xfId="155" applyNumberFormat="1" applyFont="1" applyFill="1" applyBorder="1" applyAlignment="1">
      <alignment horizontal="left" vertical="center" wrapText="1"/>
    </xf>
    <xf numFmtId="0" fontId="85" fillId="0" borderId="14" xfId="0" applyFont="1" applyFill="1" applyBorder="1" applyAlignment="1">
      <alignment horizontal="center" vertical="center" wrapText="1"/>
    </xf>
    <xf numFmtId="49" fontId="70" fillId="0" borderId="14" xfId="0" applyNumberFormat="1" applyFont="1" applyFill="1" applyBorder="1" applyAlignment="1">
      <alignment horizontal="center" vertical="center" wrapText="1"/>
    </xf>
    <xf numFmtId="49" fontId="70" fillId="0" borderId="14" xfId="156" applyNumberFormat="1" applyFont="1" applyFill="1" applyBorder="1" applyAlignment="1">
      <alignment horizontal="center" vertical="center" wrapText="1"/>
    </xf>
    <xf numFmtId="0" fontId="85" fillId="0" borderId="14" xfId="153" applyFont="1" applyFill="1" applyBorder="1" applyAlignment="1">
      <alignment horizontal="center" vertical="center" wrapText="1"/>
    </xf>
    <xf numFmtId="1" fontId="85" fillId="0" borderId="14" xfId="151" applyNumberFormat="1" applyFont="1" applyFill="1" applyBorder="1" applyAlignment="1">
      <alignment horizontal="center" vertical="center" wrapText="1"/>
    </xf>
    <xf numFmtId="3" fontId="70" fillId="0" borderId="14" xfId="0" quotePrefix="1" applyNumberFormat="1" applyFont="1" applyFill="1" applyBorder="1" applyAlignment="1">
      <alignment horizontal="center" vertical="center" wrapText="1"/>
    </xf>
    <xf numFmtId="0" fontId="83" fillId="30" borderId="14" xfId="0" applyFont="1" applyFill="1" applyBorder="1" applyAlignment="1">
      <alignment horizontal="left" vertical="center" wrapText="1"/>
    </xf>
    <xf numFmtId="1" fontId="84" fillId="0" borderId="14" xfId="151" applyNumberFormat="1" applyFont="1" applyFill="1" applyBorder="1" applyAlignment="1">
      <alignment horizontal="center" vertical="center" wrapText="1"/>
    </xf>
    <xf numFmtId="0" fontId="85" fillId="0" borderId="14" xfId="0" applyFont="1" applyFill="1" applyBorder="1" applyAlignment="1">
      <alignment horizontal="left" vertical="center" wrapText="1"/>
    </xf>
    <xf numFmtId="194" fontId="85" fillId="0" borderId="14" xfId="155" applyNumberFormat="1" applyFont="1" applyFill="1" applyBorder="1" applyAlignment="1">
      <alignment horizontal="center" vertical="center"/>
    </xf>
    <xf numFmtId="0" fontId="84" fillId="0" borderId="14" xfId="153" applyFont="1" applyFill="1" applyBorder="1" applyAlignment="1">
      <alignment horizontal="center" vertical="center" wrapText="1"/>
    </xf>
    <xf numFmtId="0" fontId="84" fillId="0" borderId="14" xfId="153" quotePrefix="1" applyNumberFormat="1" applyFont="1" applyFill="1" applyBorder="1" applyAlignment="1">
      <alignment horizontal="center" vertical="center" wrapText="1"/>
    </xf>
    <xf numFmtId="0" fontId="84" fillId="0" borderId="14" xfId="0" applyFont="1" applyFill="1" applyBorder="1" applyAlignment="1">
      <alignment horizontal="center" vertical="center" wrapText="1"/>
    </xf>
    <xf numFmtId="0" fontId="83" fillId="0" borderId="14" xfId="0" applyFont="1" applyFill="1" applyBorder="1" applyAlignment="1">
      <alignment horizontal="left" vertical="center" wrapText="1"/>
    </xf>
    <xf numFmtId="0" fontId="5" fillId="0" borderId="0" xfId="0" applyFont="1" applyFill="1" applyAlignment="1">
      <alignment vertical="center" wrapText="1"/>
    </xf>
    <xf numFmtId="0" fontId="70" fillId="0" borderId="14" xfId="0" applyFont="1" applyBorder="1" applyAlignment="1">
      <alignment horizontal="center" vertical="center"/>
    </xf>
    <xf numFmtId="0" fontId="83" fillId="0" borderId="14" xfId="0" applyFont="1" applyBorder="1" applyAlignment="1">
      <alignment horizontal="center" vertical="center" wrapText="1"/>
    </xf>
    <xf numFmtId="0" fontId="86" fillId="0" borderId="14" xfId="0" applyFont="1" applyBorder="1" applyAlignment="1">
      <alignment vertical="center"/>
    </xf>
    <xf numFmtId="0" fontId="70" fillId="0" borderId="14" xfId="153" quotePrefix="1" applyFont="1" applyFill="1" applyBorder="1" applyAlignment="1">
      <alignment horizontal="center" vertical="center" wrapText="1"/>
    </xf>
    <xf numFmtId="0" fontId="86" fillId="30" borderId="14" xfId="0" applyFont="1" applyFill="1" applyBorder="1" applyAlignment="1">
      <alignment vertical="center"/>
    </xf>
    <xf numFmtId="0" fontId="87" fillId="30" borderId="14" xfId="0" applyFont="1" applyFill="1" applyBorder="1" applyAlignment="1">
      <alignment vertical="center"/>
    </xf>
    <xf numFmtId="0" fontId="88" fillId="0" borderId="14" xfId="0" applyFont="1" applyBorder="1" applyAlignment="1">
      <alignment vertical="center"/>
    </xf>
    <xf numFmtId="0" fontId="70" fillId="0" borderId="19" xfId="153" applyFont="1" applyFill="1" applyBorder="1" applyAlignment="1">
      <alignment horizontal="center" vertical="center" wrapText="1"/>
    </xf>
    <xf numFmtId="0" fontId="83" fillId="0" borderId="19" xfId="0" applyFont="1" applyBorder="1" applyAlignment="1">
      <alignment horizontal="center" vertical="center" wrapText="1"/>
    </xf>
    <xf numFmtId="0" fontId="70" fillId="0" borderId="19" xfId="0" applyFont="1" applyBorder="1" applyAlignment="1">
      <alignment horizontal="center" vertical="center" wrapText="1"/>
    </xf>
    <xf numFmtId="0" fontId="70" fillId="0" borderId="19" xfId="153" quotePrefix="1" applyNumberFormat="1" applyFont="1" applyFill="1" applyBorder="1" applyAlignment="1">
      <alignment horizontal="center" vertical="center" wrapText="1"/>
    </xf>
    <xf numFmtId="194" fontId="82" fillId="0" borderId="14" xfId="152" applyNumberFormat="1" applyFont="1" applyBorder="1" applyAlignment="1">
      <alignment horizontal="center" vertical="center"/>
    </xf>
    <xf numFmtId="194" fontId="28" fillId="0" borderId="0" xfId="0" applyNumberFormat="1" applyFont="1" applyAlignment="1">
      <alignment horizontal="center" vertical="center" wrapText="1"/>
    </xf>
    <xf numFmtId="0" fontId="28" fillId="0" borderId="0" xfId="0" applyFont="1" applyAlignment="1">
      <alignment horizontal="center" vertical="center" wrapText="1"/>
    </xf>
    <xf numFmtId="0" fontId="5" fillId="0" borderId="0" xfId="161"/>
    <xf numFmtId="0" fontId="89" fillId="26" borderId="0" xfId="161" applyFont="1" applyFill="1" applyAlignment="1">
      <alignment horizontal="left" vertical="center" wrapText="1"/>
    </xf>
    <xf numFmtId="0" fontId="89" fillId="26" borderId="1" xfId="161" applyFont="1" applyFill="1" applyBorder="1" applyAlignment="1">
      <alignment horizontal="center" vertical="center" wrapText="1"/>
    </xf>
    <xf numFmtId="0" fontId="89" fillId="26" borderId="0" xfId="161" applyFont="1" applyFill="1" applyBorder="1" applyAlignment="1">
      <alignment horizontal="left" vertical="center" wrapText="1"/>
    </xf>
    <xf numFmtId="0" fontId="90" fillId="26" borderId="14" xfId="161" applyFont="1" applyFill="1" applyBorder="1" applyAlignment="1">
      <alignment horizontal="center" vertical="center" wrapText="1"/>
    </xf>
    <xf numFmtId="0" fontId="90" fillId="26" borderId="14" xfId="161" applyFont="1" applyFill="1" applyBorder="1" applyAlignment="1">
      <alignment vertical="center" wrapText="1"/>
    </xf>
    <xf numFmtId="0" fontId="90" fillId="26" borderId="19" xfId="161" applyFont="1" applyFill="1" applyBorder="1" applyAlignment="1">
      <alignment horizontal="center" vertical="center" wrapText="1"/>
    </xf>
    <xf numFmtId="0" fontId="90" fillId="26" borderId="19" xfId="161" applyFont="1" applyFill="1" applyBorder="1" applyAlignment="1">
      <alignment vertical="center" wrapText="1"/>
    </xf>
    <xf numFmtId="0" fontId="5" fillId="0" borderId="0" xfId="170"/>
    <xf numFmtId="0" fontId="89" fillId="0" borderId="0" xfId="170" applyFont="1" applyAlignment="1">
      <alignment horizontal="left" vertical="center" wrapText="1"/>
    </xf>
    <xf numFmtId="0" fontId="89" fillId="0" borderId="1" xfId="170" applyFont="1" applyBorder="1" applyAlignment="1">
      <alignment horizontal="center" vertical="center" wrapText="1"/>
    </xf>
    <xf numFmtId="0" fontId="89" fillId="0" borderId="1" xfId="170" applyFont="1" applyBorder="1" applyAlignment="1">
      <alignment horizontal="center" vertical="center"/>
    </xf>
    <xf numFmtId="0" fontId="89" fillId="0" borderId="14" xfId="170" applyFont="1" applyBorder="1" applyAlignment="1">
      <alignment vertical="center" wrapText="1"/>
    </xf>
    <xf numFmtId="0" fontId="90" fillId="0" borderId="14" xfId="170" applyFont="1" applyBorder="1" applyAlignment="1">
      <alignment horizontal="center" vertical="center" wrapText="1"/>
    </xf>
    <xf numFmtId="0" fontId="90" fillId="0" borderId="14" xfId="170" applyFont="1" applyBorder="1" applyAlignment="1">
      <alignment vertical="center" wrapText="1"/>
    </xf>
    <xf numFmtId="0" fontId="90" fillId="0" borderId="19" xfId="170" applyFont="1" applyBorder="1" applyAlignment="1">
      <alignment horizontal="center" vertical="center" wrapText="1"/>
    </xf>
    <xf numFmtId="0" fontId="90" fillId="0" borderId="19" xfId="170" applyFont="1" applyBorder="1" applyAlignment="1">
      <alignment vertical="center" wrapText="1"/>
    </xf>
    <xf numFmtId="194" fontId="5" fillId="0" borderId="0" xfId="0" applyNumberFormat="1" applyFont="1"/>
    <xf numFmtId="0" fontId="89" fillId="0" borderId="16" xfId="170" applyFont="1" applyBorder="1" applyAlignment="1">
      <alignment horizontal="center" vertical="center" wrapText="1"/>
    </xf>
    <xf numFmtId="0" fontId="89" fillId="0" borderId="16" xfId="170" applyFont="1" applyBorder="1" applyAlignment="1">
      <alignment horizontal="justify" vertical="center" wrapText="1"/>
    </xf>
    <xf numFmtId="0" fontId="89" fillId="0" borderId="16" xfId="170" applyFont="1" applyBorder="1" applyAlignment="1">
      <alignment horizontal="center" vertical="center"/>
    </xf>
    <xf numFmtId="0" fontId="89" fillId="0" borderId="16" xfId="170" applyFont="1" applyBorder="1" applyAlignment="1">
      <alignment vertical="center" wrapText="1"/>
    </xf>
    <xf numFmtId="0" fontId="28" fillId="0" borderId="0" xfId="0" applyFont="1" applyFill="1" applyAlignment="1">
      <alignment horizontal="center" vertical="center" wrapText="1"/>
    </xf>
    <xf numFmtId="197" fontId="28" fillId="0" borderId="0" xfId="0" applyNumberFormat="1" applyFont="1" applyFill="1" applyAlignment="1">
      <alignment horizontal="center" vertical="center" wrapText="1"/>
    </xf>
    <xf numFmtId="197" fontId="7" fillId="0" borderId="0" xfId="0" applyNumberFormat="1" applyFont="1" applyFill="1"/>
    <xf numFmtId="197" fontId="6" fillId="0" borderId="0" xfId="0" applyNumberFormat="1" applyFont="1" applyFill="1"/>
    <xf numFmtId="197" fontId="8" fillId="0" borderId="0" xfId="0" applyNumberFormat="1" applyFont="1" applyFill="1"/>
    <xf numFmtId="197" fontId="5" fillId="0" borderId="0" xfId="0" applyNumberFormat="1" applyFont="1" applyFill="1"/>
    <xf numFmtId="0" fontId="89" fillId="0" borderId="14" xfId="170" applyFont="1" applyBorder="1" applyAlignment="1">
      <alignment horizontal="center" vertical="center" wrapText="1"/>
    </xf>
    <xf numFmtId="0" fontId="90" fillId="0" borderId="14" xfId="170" applyFont="1" applyBorder="1" applyAlignment="1">
      <alignment horizontal="left" vertical="center" wrapText="1"/>
    </xf>
    <xf numFmtId="0" fontId="89" fillId="0" borderId="14" xfId="170" applyFont="1" applyBorder="1" applyAlignment="1">
      <alignment horizontal="left" vertical="center" wrapText="1"/>
    </xf>
    <xf numFmtId="0" fontId="89" fillId="26" borderId="18" xfId="161" applyFont="1" applyFill="1" applyBorder="1" applyAlignment="1">
      <alignment horizontal="center" vertical="center" wrapText="1"/>
    </xf>
    <xf numFmtId="0" fontId="89" fillId="26" borderId="18" xfId="161" applyFont="1" applyFill="1" applyBorder="1" applyAlignment="1">
      <alignment horizontal="left" vertical="center" wrapText="1"/>
    </xf>
    <xf numFmtId="0" fontId="90" fillId="26" borderId="14" xfId="161" applyFont="1" applyFill="1" applyBorder="1" applyAlignment="1">
      <alignment horizontal="left" vertical="center" wrapText="1"/>
    </xf>
    <xf numFmtId="0" fontId="89" fillId="26" borderId="14" xfId="161" applyFont="1" applyFill="1" applyBorder="1" applyAlignment="1">
      <alignment horizontal="center" vertical="center" wrapText="1"/>
    </xf>
    <xf numFmtId="0" fontId="89" fillId="26" borderId="14" xfId="161" applyFont="1" applyFill="1" applyBorder="1" applyAlignment="1">
      <alignment horizontal="left" vertical="center" wrapText="1"/>
    </xf>
    <xf numFmtId="0" fontId="28" fillId="0" borderId="0" xfId="0" applyFont="1" applyAlignment="1">
      <alignment horizontal="center" vertical="center" wrapText="1"/>
    </xf>
    <xf numFmtId="197" fontId="8" fillId="0" borderId="0" xfId="0" applyNumberFormat="1" applyFont="1"/>
    <xf numFmtId="0" fontId="92" fillId="0" borderId="19" xfId="0" applyFont="1" applyBorder="1" applyAlignment="1">
      <alignment vertical="center" wrapText="1"/>
    </xf>
    <xf numFmtId="194" fontId="75" fillId="0" borderId="14" xfId="0" applyNumberFormat="1" applyFont="1" applyBorder="1" applyAlignment="1">
      <alignment horizontal="center" vertical="center" wrapText="1"/>
    </xf>
    <xf numFmtId="197" fontId="5" fillId="0" borderId="0" xfId="0" applyNumberFormat="1" applyFont="1"/>
    <xf numFmtId="197" fontId="6" fillId="0" borderId="0" xfId="0" applyNumberFormat="1" applyFont="1"/>
    <xf numFmtId="197" fontId="28" fillId="0" borderId="0" xfId="0" applyNumberFormat="1" applyFont="1" applyAlignment="1">
      <alignment horizontal="center" vertical="center" wrapText="1"/>
    </xf>
    <xf numFmtId="0" fontId="28" fillId="0" borderId="0" xfId="0" applyFont="1" applyAlignment="1">
      <alignment horizontal="center" vertical="center" wrapText="1"/>
    </xf>
    <xf numFmtId="194" fontId="6" fillId="0" borderId="0" xfId="0" applyNumberFormat="1" applyFont="1"/>
    <xf numFmtId="0" fontId="5" fillId="26" borderId="0" xfId="0" applyFont="1" applyFill="1"/>
    <xf numFmtId="0" fontId="5" fillId="26" borderId="0" xfId="0" applyFont="1" applyFill="1" applyAlignment="1">
      <alignment vertical="center" wrapText="1"/>
    </xf>
    <xf numFmtId="194" fontId="5" fillId="26" borderId="0" xfId="0" applyNumberFormat="1" applyFont="1" applyFill="1"/>
    <xf numFmtId="0" fontId="6" fillId="26" borderId="0" xfId="0" applyFont="1" applyFill="1" applyAlignment="1">
      <alignment horizontal="left" vertical="center"/>
    </xf>
    <xf numFmtId="0" fontId="5" fillId="26" borderId="0" xfId="0" applyFont="1" applyFill="1" applyAlignment="1">
      <alignment horizontal="center" vertical="center" wrapText="1"/>
    </xf>
    <xf numFmtId="165" fontId="5" fillId="0" borderId="0" xfId="152" applyFont="1"/>
    <xf numFmtId="165" fontId="6" fillId="0" borderId="0" xfId="152" applyNumberFormat="1" applyFont="1" applyAlignment="1">
      <alignment horizontal="center" vertical="center"/>
    </xf>
    <xf numFmtId="0" fontId="28" fillId="0" borderId="0" xfId="0" applyFont="1" applyAlignment="1">
      <alignment horizontal="center" vertical="center" wrapText="1"/>
    </xf>
    <xf numFmtId="194" fontId="6" fillId="0" borderId="0" xfId="152" applyNumberFormat="1" applyFont="1" applyAlignment="1">
      <alignment horizontal="center" vertical="center"/>
    </xf>
    <xf numFmtId="0" fontId="10" fillId="0" borderId="0" xfId="0" applyFont="1" applyFill="1" applyAlignment="1">
      <alignment horizontal="center" vertical="center" wrapText="1"/>
    </xf>
    <xf numFmtId="197" fontId="10" fillId="0" borderId="0" xfId="0" applyNumberFormat="1" applyFont="1" applyFill="1" applyAlignment="1">
      <alignment horizontal="center" vertical="center" wrapText="1"/>
    </xf>
    <xf numFmtId="194" fontId="8" fillId="0" borderId="0" xfId="152" applyNumberFormat="1" applyFont="1" applyAlignment="1">
      <alignment horizontal="center" vertical="center"/>
    </xf>
    <xf numFmtId="0" fontId="28" fillId="0" borderId="0" xfId="0" applyFont="1" applyAlignment="1">
      <alignment horizontal="center" vertical="center" wrapText="1"/>
    </xf>
    <xf numFmtId="0" fontId="8" fillId="0" borderId="0" xfId="0" applyFont="1" applyAlignment="1">
      <alignment vertical="center" wrapText="1"/>
    </xf>
    <xf numFmtId="197" fontId="5" fillId="0" borderId="0" xfId="0" applyNumberFormat="1" applyFont="1" applyFill="1" applyAlignment="1">
      <alignment horizontal="left" vertical="center"/>
    </xf>
    <xf numFmtId="194" fontId="28" fillId="0" borderId="0" xfId="0" applyNumberFormat="1" applyFont="1" applyFill="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left" vertical="center"/>
    </xf>
    <xf numFmtId="194" fontId="10" fillId="26" borderId="0" xfId="180" applyNumberFormat="1" applyFont="1" applyFill="1" applyBorder="1" applyAlignment="1">
      <alignment horizontal="right" vertical="center" wrapText="1"/>
    </xf>
    <xf numFmtId="0" fontId="8" fillId="0" borderId="24" xfId="0" applyFont="1" applyBorder="1" applyAlignment="1">
      <alignment vertical="center" wrapText="1"/>
    </xf>
    <xf numFmtId="0" fontId="8" fillId="0" borderId="0" xfId="0" applyFont="1" applyBorder="1" applyAlignment="1">
      <alignment vertical="center" wrapText="1"/>
    </xf>
    <xf numFmtId="0" fontId="6" fillId="0" borderId="0" xfId="0" applyFont="1" applyFill="1"/>
    <xf numFmtId="197" fontId="6" fillId="0" borderId="0" xfId="0" applyNumberFormat="1" applyFont="1" applyFill="1" applyAlignment="1">
      <alignment horizontal="center" vertical="center"/>
    </xf>
    <xf numFmtId="194" fontId="28" fillId="26" borderId="0" xfId="180" applyNumberFormat="1" applyFont="1" applyFill="1" applyBorder="1" applyAlignment="1">
      <alignment horizontal="right" vertical="center" wrapText="1"/>
    </xf>
    <xf numFmtId="1" fontId="95" fillId="0" borderId="0" xfId="0" applyNumberFormat="1" applyFont="1" applyBorder="1" applyAlignment="1">
      <alignment horizontal="center" vertical="center" wrapText="1"/>
    </xf>
    <xf numFmtId="1" fontId="95" fillId="0" borderId="0" xfId="0" applyNumberFormat="1" applyFont="1" applyBorder="1" applyAlignment="1">
      <alignment horizontal="center" vertical="center"/>
    </xf>
    <xf numFmtId="0" fontId="89" fillId="0" borderId="25" xfId="0" applyFont="1" applyBorder="1" applyAlignment="1">
      <alignment horizontal="center" vertical="center" wrapText="1"/>
    </xf>
    <xf numFmtId="0" fontId="89" fillId="0" borderId="26" xfId="0" applyFont="1" applyBorder="1" applyAlignment="1">
      <alignment horizontal="center" vertical="center" wrapText="1"/>
    </xf>
    <xf numFmtId="0" fontId="89" fillId="0" borderId="27" xfId="0" applyFont="1" applyBorder="1" applyAlignment="1">
      <alignment horizontal="center" vertical="center" wrapText="1"/>
    </xf>
    <xf numFmtId="0" fontId="89" fillId="27" borderId="28" xfId="0" applyFont="1" applyFill="1" applyBorder="1" applyAlignment="1">
      <alignment vertical="center"/>
    </xf>
    <xf numFmtId="0" fontId="89" fillId="27" borderId="1" xfId="0" applyFont="1" applyFill="1" applyBorder="1" applyAlignment="1">
      <alignment horizontal="center" vertical="center"/>
    </xf>
    <xf numFmtId="194" fontId="89" fillId="27" borderId="1" xfId="0" applyNumberFormat="1" applyFont="1" applyFill="1" applyBorder="1" applyAlignment="1">
      <alignment vertical="center"/>
    </xf>
    <xf numFmtId="0" fontId="89" fillId="27" borderId="29" xfId="0" applyFont="1" applyFill="1" applyBorder="1" applyAlignment="1">
      <alignment vertical="center"/>
    </xf>
    <xf numFmtId="0" fontId="89" fillId="0" borderId="30" xfId="0" applyFont="1" applyFill="1" applyBorder="1" applyAlignment="1">
      <alignment horizontal="center" vertical="center"/>
    </xf>
    <xf numFmtId="0" fontId="89" fillId="0" borderId="18" xfId="0" applyFont="1" applyBorder="1" applyAlignment="1">
      <alignment horizontal="left" vertical="center" wrapText="1"/>
    </xf>
    <xf numFmtId="194" fontId="89" fillId="0" borderId="18" xfId="152" applyNumberFormat="1" applyFont="1" applyFill="1" applyBorder="1" applyAlignment="1">
      <alignment horizontal="center" vertical="center"/>
    </xf>
    <xf numFmtId="0" fontId="89" fillId="0" borderId="31" xfId="0" applyFont="1" applyFill="1" applyBorder="1" applyAlignment="1">
      <alignment vertical="center"/>
    </xf>
    <xf numFmtId="0" fontId="90" fillId="0" borderId="32" xfId="0" applyFont="1" applyBorder="1" applyAlignment="1">
      <alignment horizontal="center" vertical="center"/>
    </xf>
    <xf numFmtId="0" fontId="90" fillId="0" borderId="14" xfId="0" applyFont="1" applyBorder="1" applyAlignment="1">
      <alignment horizontal="left" vertical="center" wrapText="1"/>
    </xf>
    <xf numFmtId="194" fontId="90" fillId="0" borderId="14" xfId="152" applyNumberFormat="1" applyFont="1" applyBorder="1" applyAlignment="1">
      <alignment horizontal="center" vertical="center"/>
    </xf>
    <xf numFmtId="0" fontId="89" fillId="0" borderId="32" xfId="0" applyFont="1" applyBorder="1" applyAlignment="1">
      <alignment horizontal="center" vertical="center"/>
    </xf>
    <xf numFmtId="0" fontId="89" fillId="0" borderId="14" xfId="0" applyFont="1" applyBorder="1" applyAlignment="1">
      <alignment horizontal="left" vertical="center" wrapText="1"/>
    </xf>
    <xf numFmtId="194" fontId="89" fillId="0" borderId="14" xfId="152" applyNumberFormat="1" applyFont="1" applyFill="1" applyBorder="1" applyAlignment="1">
      <alignment horizontal="center" vertical="center"/>
    </xf>
    <xf numFmtId="0" fontId="89" fillId="0" borderId="33" xfId="0" applyFont="1" applyBorder="1" applyAlignment="1">
      <alignment vertical="center"/>
    </xf>
    <xf numFmtId="0" fontId="90" fillId="0" borderId="34" xfId="0" applyFont="1" applyBorder="1" applyAlignment="1">
      <alignment horizontal="center" vertical="center"/>
    </xf>
    <xf numFmtId="0" fontId="90" fillId="0" borderId="35" xfId="0" applyFont="1" applyBorder="1" applyAlignment="1">
      <alignment horizontal="left" vertical="center" wrapText="1"/>
    </xf>
    <xf numFmtId="194" fontId="90" fillId="0" borderId="35" xfId="152" applyNumberFormat="1" applyFont="1" applyBorder="1" applyAlignment="1">
      <alignment horizontal="center" vertical="center"/>
    </xf>
    <xf numFmtId="0" fontId="28" fillId="0" borderId="0" xfId="0" applyFont="1" applyAlignment="1">
      <alignment horizontal="center" vertical="center" wrapText="1"/>
    </xf>
    <xf numFmtId="0" fontId="5" fillId="0" borderId="0" xfId="0" applyFont="1" applyFill="1" applyAlignment="1">
      <alignment vertical="center"/>
    </xf>
    <xf numFmtId="197" fontId="5" fillId="0" borderId="0" xfId="0" applyNumberFormat="1" applyFont="1" applyFill="1" applyAlignment="1">
      <alignment vertical="center"/>
    </xf>
    <xf numFmtId="194" fontId="5" fillId="0" borderId="0" xfId="152" applyNumberFormat="1" applyFont="1" applyFill="1" applyAlignment="1">
      <alignment vertical="center"/>
    </xf>
    <xf numFmtId="194" fontId="5" fillId="0" borderId="0" xfId="0" applyNumberFormat="1" applyFont="1" applyFill="1" applyAlignment="1">
      <alignment vertical="center"/>
    </xf>
    <xf numFmtId="194" fontId="10" fillId="26" borderId="16" xfId="180" applyNumberFormat="1" applyFont="1" applyFill="1" applyBorder="1" applyAlignment="1">
      <alignment horizontal="right" vertical="center" wrapText="1"/>
    </xf>
    <xf numFmtId="0" fontId="5" fillId="26" borderId="0" xfId="0" applyFont="1" applyFill="1" applyBorder="1"/>
    <xf numFmtId="0" fontId="8" fillId="0" borderId="0" xfId="0" applyFont="1" applyAlignment="1">
      <alignment vertical="center" wrapText="1"/>
    </xf>
    <xf numFmtId="0" fontId="7" fillId="0" borderId="0" xfId="0" applyFont="1" applyFill="1"/>
    <xf numFmtId="0" fontId="97" fillId="0" borderId="15" xfId="0" applyFont="1" applyBorder="1" applyAlignment="1">
      <alignment horizontal="center" vertical="center" wrapText="1"/>
    </xf>
    <xf numFmtId="0" fontId="97" fillId="0" borderId="15" xfId="0" applyFont="1" applyBorder="1" applyAlignment="1">
      <alignment vertical="center" wrapText="1"/>
    </xf>
    <xf numFmtId="0" fontId="93" fillId="0" borderId="15" xfId="0" applyFont="1" applyBorder="1"/>
    <xf numFmtId="0" fontId="97" fillId="0" borderId="15" xfId="0" applyFont="1" applyBorder="1"/>
    <xf numFmtId="0" fontId="97" fillId="26" borderId="15" xfId="0" applyFont="1" applyFill="1" applyBorder="1"/>
    <xf numFmtId="197" fontId="79" fillId="0" borderId="0" xfId="0" applyNumberFormat="1" applyFont="1" applyFill="1" applyAlignment="1">
      <alignment horizontal="center" vertical="center" wrapText="1"/>
    </xf>
    <xf numFmtId="195" fontId="7" fillId="0" borderId="0" xfId="152" applyNumberFormat="1" applyFont="1" applyFill="1"/>
    <xf numFmtId="194" fontId="5" fillId="0" borderId="0" xfId="152" applyNumberFormat="1" applyFont="1" applyAlignment="1">
      <alignment horizontal="center" vertical="center"/>
    </xf>
    <xf numFmtId="0" fontId="7" fillId="0" borderId="0" xfId="0" applyFont="1" applyAlignment="1">
      <alignment horizontal="center" vertical="center"/>
    </xf>
    <xf numFmtId="197" fontId="7" fillId="0" borderId="0" xfId="0" applyNumberFormat="1" applyFont="1" applyFill="1" applyAlignment="1">
      <alignment horizontal="center" vertical="center"/>
    </xf>
    <xf numFmtId="0" fontId="91" fillId="0" borderId="36" xfId="0" applyFont="1" applyBorder="1" applyAlignment="1">
      <alignment horizontal="center" vertical="center" wrapText="1"/>
    </xf>
    <xf numFmtId="0" fontId="91" fillId="0" borderId="37" xfId="0" applyFont="1" applyBorder="1" applyAlignment="1">
      <alignment horizontal="center" vertical="center" wrapText="1"/>
    </xf>
    <xf numFmtId="0" fontId="91" fillId="0" borderId="39" xfId="0" applyFont="1" applyBorder="1" applyAlignment="1">
      <alignment horizontal="center" vertical="center" wrapText="1"/>
    </xf>
    <xf numFmtId="1" fontId="6" fillId="0" borderId="0" xfId="151" applyNumberFormat="1" applyFont="1" applyFill="1" applyAlignment="1">
      <alignment horizontal="right" vertical="center"/>
    </xf>
    <xf numFmtId="1" fontId="6" fillId="0" borderId="0" xfId="151" applyNumberFormat="1" applyFont="1" applyFill="1" applyAlignment="1">
      <alignment horizontal="center" vertical="center" wrapText="1"/>
    </xf>
    <xf numFmtId="1" fontId="95" fillId="0" borderId="0" xfId="0" applyNumberFormat="1" applyFont="1" applyBorder="1" applyAlignment="1">
      <alignment horizontal="center" vertical="center" wrapText="1"/>
    </xf>
    <xf numFmtId="1" fontId="95" fillId="0" borderId="0" xfId="0" applyNumberFormat="1" applyFont="1" applyBorder="1" applyAlignment="1">
      <alignment horizontal="center" vertical="center"/>
    </xf>
    <xf numFmtId="0" fontId="91" fillId="0" borderId="38" xfId="0" applyFont="1" applyBorder="1" applyAlignment="1">
      <alignment horizontal="center" vertical="center" wrapText="1"/>
    </xf>
    <xf numFmtId="0" fontId="6" fillId="0" borderId="0" xfId="0" applyFont="1" applyAlignment="1">
      <alignment horizontal="left" vertical="center" wrapText="1"/>
    </xf>
    <xf numFmtId="3"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28" fillId="0" borderId="0" xfId="0" applyFont="1" applyAlignment="1">
      <alignment horizontal="center" vertical="center" wrapText="1"/>
    </xf>
    <xf numFmtId="0" fontId="96" fillId="0" borderId="23" xfId="0" applyFont="1" applyFill="1" applyBorder="1" applyAlignment="1">
      <alignment horizontal="center" vertical="center" wrapText="1"/>
    </xf>
    <xf numFmtId="0" fontId="7" fillId="0" borderId="22" xfId="0" applyFont="1" applyFill="1" applyBorder="1" applyAlignment="1">
      <alignment horizontal="right" vertical="center"/>
    </xf>
    <xf numFmtId="0" fontId="28" fillId="0" borderId="1" xfId="150" applyFont="1" applyFill="1" applyBorder="1" applyAlignment="1" applyProtection="1">
      <alignment horizontal="center" vertical="center" wrapText="1"/>
    </xf>
    <xf numFmtId="0" fontId="28" fillId="0" borderId="1" xfId="0" applyFont="1" applyBorder="1" applyAlignment="1">
      <alignment horizontal="center" vertical="center" wrapText="1"/>
    </xf>
    <xf numFmtId="0" fontId="34"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5" fillId="0" borderId="0" xfId="0" applyFont="1" applyAlignment="1">
      <alignment horizontal="left" vertical="center" wrapText="1"/>
    </xf>
    <xf numFmtId="0" fontId="28" fillId="0" borderId="20"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 xfId="0" applyFont="1" applyBorder="1" applyAlignment="1">
      <alignment horizontal="center" vertical="center" wrapText="1"/>
    </xf>
    <xf numFmtId="3" fontId="79" fillId="0" borderId="0" xfId="0" applyNumberFormat="1" applyFont="1" applyAlignment="1">
      <alignment horizontal="center" vertical="center" wrapText="1"/>
    </xf>
    <xf numFmtId="0" fontId="79" fillId="0" borderId="0" xfId="0" applyFont="1" applyAlignment="1">
      <alignment horizontal="center" vertical="center" wrapText="1"/>
    </xf>
    <xf numFmtId="0" fontId="89" fillId="26" borderId="0" xfId="161" applyFont="1" applyFill="1" applyBorder="1" applyAlignment="1">
      <alignment horizontal="center" vertical="center" wrapText="1"/>
    </xf>
    <xf numFmtId="0" fontId="89" fillId="26" borderId="21" xfId="161" applyFont="1" applyFill="1" applyBorder="1" applyAlignment="1">
      <alignment horizontal="left" vertical="center" wrapText="1"/>
    </xf>
    <xf numFmtId="0" fontId="90" fillId="26" borderId="0" xfId="161" applyFont="1" applyFill="1" applyAlignment="1">
      <alignment horizontal="left" vertical="center" wrapText="1"/>
    </xf>
    <xf numFmtId="3" fontId="91" fillId="26" borderId="22" xfId="161" applyNumberFormat="1" applyFont="1" applyFill="1" applyBorder="1" applyAlignment="1">
      <alignment horizontal="center" vertical="center" wrapText="1"/>
    </xf>
    <xf numFmtId="0" fontId="91" fillId="26" borderId="22" xfId="161" applyFont="1" applyFill="1" applyBorder="1" applyAlignment="1">
      <alignment horizontal="center" vertical="center" wrapText="1"/>
    </xf>
    <xf numFmtId="0" fontId="89" fillId="26" borderId="0" xfId="161" applyFont="1" applyFill="1" applyAlignment="1">
      <alignment horizontal="left" vertical="center" wrapText="1"/>
    </xf>
    <xf numFmtId="0" fontId="89" fillId="0" borderId="0" xfId="170" applyFont="1" applyAlignment="1">
      <alignment horizontal="left" vertical="center" wrapText="1"/>
    </xf>
    <xf numFmtId="0" fontId="89" fillId="0" borderId="0" xfId="170" applyFont="1" applyBorder="1" applyAlignment="1">
      <alignment horizontal="center" vertical="center" wrapText="1"/>
    </xf>
    <xf numFmtId="3" fontId="91" fillId="0" borderId="22" xfId="170" applyNumberFormat="1" applyFont="1" applyBorder="1" applyAlignment="1">
      <alignment horizontal="center" vertical="center" wrapText="1"/>
    </xf>
    <xf numFmtId="0" fontId="91" fillId="0" borderId="22" xfId="170" applyFont="1" applyBorder="1" applyAlignment="1">
      <alignment horizontal="center" vertical="center" wrapText="1"/>
    </xf>
    <xf numFmtId="0" fontId="99" fillId="0" borderId="0" xfId="0" applyFont="1" applyFill="1"/>
    <xf numFmtId="0" fontId="6" fillId="0" borderId="23" xfId="0" applyFont="1" applyFill="1" applyBorder="1" applyAlignment="1">
      <alignment horizontal="center" vertical="center" wrapText="1"/>
    </xf>
    <xf numFmtId="198" fontId="5" fillId="0" borderId="0" xfId="0" applyNumberFormat="1" applyFont="1" applyFill="1" applyAlignment="1">
      <alignment horizontal="justify" vertical="center"/>
    </xf>
    <xf numFmtId="197" fontId="5" fillId="0" borderId="0" xfId="0" applyNumberFormat="1" applyFont="1" applyFill="1" applyAlignment="1">
      <alignment horizontal="justify" vertical="center"/>
    </xf>
    <xf numFmtId="0" fontId="79" fillId="0" borderId="0" xfId="0" applyFont="1" applyFill="1" applyAlignment="1">
      <alignment horizontal="center" vertical="center" wrapText="1"/>
    </xf>
    <xf numFmtId="0" fontId="7" fillId="0" borderId="23" xfId="0" applyFont="1" applyFill="1" applyBorder="1" applyAlignment="1">
      <alignment horizontal="center" vertical="center" wrapText="1"/>
    </xf>
    <xf numFmtId="0" fontId="7" fillId="0" borderId="23" xfId="0" applyFont="1" applyFill="1" applyBorder="1" applyAlignment="1">
      <alignment horizontal="center" vertical="center"/>
    </xf>
    <xf numFmtId="0" fontId="7" fillId="0" borderId="23" xfId="0" applyFont="1" applyFill="1" applyBorder="1" applyAlignment="1">
      <alignment horizontal="justify" vertical="center" wrapText="1"/>
    </xf>
    <xf numFmtId="0" fontId="7" fillId="0" borderId="23" xfId="0" applyFont="1" applyFill="1" applyBorder="1" applyAlignment="1">
      <alignment horizontal="left" vertical="center" wrapText="1"/>
    </xf>
    <xf numFmtId="0" fontId="7" fillId="0" borderId="23" xfId="0" applyFont="1" applyFill="1" applyBorder="1" applyAlignment="1">
      <alignment vertical="center"/>
    </xf>
    <xf numFmtId="194" fontId="7" fillId="0" borderId="23" xfId="154" applyNumberFormat="1" applyFont="1" applyFill="1" applyBorder="1" applyAlignment="1">
      <alignment horizontal="center" vertical="center"/>
    </xf>
    <xf numFmtId="194" fontId="7" fillId="0" borderId="23" xfId="152" applyNumberFormat="1" applyFont="1" applyFill="1" applyBorder="1" applyAlignment="1">
      <alignment horizontal="center" vertical="center"/>
    </xf>
    <xf numFmtId="0" fontId="7" fillId="0" borderId="23" xfId="0" applyFont="1" applyFill="1" applyBorder="1"/>
    <xf numFmtId="0" fontId="5" fillId="0" borderId="23" xfId="0" applyFont="1" applyFill="1" applyBorder="1" applyAlignment="1">
      <alignment horizontal="center" vertical="center"/>
    </xf>
    <xf numFmtId="49" fontId="5" fillId="0" borderId="23" xfId="156" applyNumberFormat="1" applyFont="1" applyFill="1" applyBorder="1" applyAlignment="1">
      <alignment horizontal="center" vertical="center" wrapText="1"/>
    </xf>
    <xf numFmtId="3" fontId="5" fillId="0" borderId="23" xfId="0" quotePrefix="1" applyNumberFormat="1" applyFont="1" applyFill="1" applyBorder="1" applyAlignment="1">
      <alignment horizontal="center" vertical="center" wrapText="1"/>
    </xf>
    <xf numFmtId="194" fontId="5" fillId="0" borderId="23" xfId="154" applyNumberFormat="1" applyFont="1" applyFill="1" applyBorder="1" applyAlignment="1">
      <alignment horizontal="center" vertical="center"/>
    </xf>
    <xf numFmtId="165" fontId="5" fillId="0" borderId="23" xfId="152" applyFont="1" applyFill="1" applyBorder="1" applyAlignment="1">
      <alignment horizontal="center" vertical="center"/>
    </xf>
    <xf numFmtId="194" fontId="5" fillId="0" borderId="23" xfId="152" quotePrefix="1" applyNumberFormat="1" applyFont="1" applyFill="1" applyBorder="1" applyAlignment="1">
      <alignment horizontal="center" vertical="center" wrapText="1"/>
    </xf>
    <xf numFmtId="0" fontId="5" fillId="0" borderId="23" xfId="0" applyFont="1" applyFill="1" applyBorder="1" applyAlignment="1">
      <alignment vertical="center"/>
    </xf>
    <xf numFmtId="194" fontId="5" fillId="0" borderId="23" xfId="152" applyNumberFormat="1" applyFont="1" applyFill="1" applyBorder="1" applyAlignment="1">
      <alignment horizontal="center" vertical="center"/>
    </xf>
    <xf numFmtId="0" fontId="5" fillId="0" borderId="23" xfId="0" applyFont="1" applyFill="1" applyBorder="1" applyAlignment="1">
      <alignment horizontal="justify" vertical="center" wrapText="1"/>
    </xf>
    <xf numFmtId="0" fontId="5" fillId="0" borderId="23" xfId="0" applyFont="1" applyFill="1" applyBorder="1" applyAlignment="1">
      <alignment horizontal="center" vertical="center" wrapText="1"/>
    </xf>
    <xf numFmtId="0" fontId="96" fillId="0" borderId="23" xfId="150" applyFont="1" applyFill="1" applyBorder="1" applyAlignment="1" applyProtection="1">
      <alignment horizontal="center" vertical="center" wrapText="1"/>
    </xf>
    <xf numFmtId="194" fontId="96" fillId="0" borderId="23" xfId="152" applyNumberFormat="1" applyFont="1" applyFill="1" applyBorder="1" applyAlignment="1">
      <alignment horizontal="center" vertical="center"/>
    </xf>
    <xf numFmtId="0" fontId="96" fillId="0" borderId="23" xfId="0" applyFont="1" applyFill="1" applyBorder="1"/>
    <xf numFmtId="194" fontId="97" fillId="0" borderId="23" xfId="152" applyNumberFormat="1" applyFont="1" applyFill="1" applyBorder="1" applyAlignment="1">
      <alignment horizontal="center" vertical="center"/>
    </xf>
    <xf numFmtId="0" fontId="97" fillId="0" borderId="23" xfId="0" applyFont="1" applyFill="1" applyBorder="1"/>
    <xf numFmtId="0" fontId="98" fillId="0" borderId="23" xfId="0" applyFont="1" applyFill="1" applyBorder="1"/>
    <xf numFmtId="0" fontId="98" fillId="26" borderId="0" xfId="0" applyFont="1" applyFill="1" applyAlignment="1">
      <alignment horizontal="right" vertical="center"/>
    </xf>
    <xf numFmtId="0" fontId="34" fillId="26" borderId="0" xfId="0" applyFont="1" applyFill="1" applyAlignment="1">
      <alignment horizontal="center" vertical="center" wrapText="1"/>
    </xf>
    <xf numFmtId="3" fontId="103" fillId="26" borderId="0" xfId="0" applyNumberFormat="1" applyFont="1" applyFill="1" applyAlignment="1">
      <alignment horizontal="center" vertical="center" wrapText="1"/>
    </xf>
    <xf numFmtId="0" fontId="103" fillId="26" borderId="0" xfId="0" applyFont="1" applyFill="1" applyAlignment="1">
      <alignment horizontal="center" vertical="center" wrapText="1"/>
    </xf>
    <xf numFmtId="0" fontId="104" fillId="26" borderId="0" xfId="0" applyFont="1" applyFill="1" applyAlignment="1">
      <alignment horizontal="center" vertical="center" wrapText="1"/>
    </xf>
    <xf numFmtId="0" fontId="104" fillId="26" borderId="0" xfId="0" applyFont="1" applyFill="1" applyAlignment="1">
      <alignment vertical="center" wrapText="1"/>
    </xf>
    <xf numFmtId="0" fontId="105" fillId="26" borderId="22" xfId="0" applyFont="1" applyFill="1" applyBorder="1" applyAlignment="1">
      <alignment vertical="center"/>
    </xf>
    <xf numFmtId="0" fontId="6" fillId="0" borderId="23" xfId="150" applyFont="1" applyFill="1" applyBorder="1" applyAlignment="1" applyProtection="1">
      <alignment horizontal="center" vertical="center" wrapText="1"/>
    </xf>
    <xf numFmtId="0" fontId="6" fillId="0" borderId="23" xfId="0" applyFont="1" applyFill="1" applyBorder="1" applyAlignment="1">
      <alignment horizontal="center" vertical="center" wrapText="1"/>
    </xf>
    <xf numFmtId="0" fontId="6" fillId="0" borderId="23" xfId="0" applyFont="1" applyFill="1" applyBorder="1" applyAlignment="1">
      <alignment vertical="center" wrapText="1"/>
    </xf>
    <xf numFmtId="0" fontId="6" fillId="0" borderId="23" xfId="0" applyFont="1" applyFill="1" applyBorder="1"/>
    <xf numFmtId="194" fontId="6" fillId="0" borderId="23" xfId="152" applyNumberFormat="1" applyFont="1" applyFill="1" applyBorder="1" applyAlignment="1">
      <alignment horizontal="center" vertical="center"/>
    </xf>
    <xf numFmtId="49" fontId="6" fillId="0" borderId="23" xfId="150" applyNumberFormat="1" applyFont="1" applyFill="1" applyBorder="1" applyAlignment="1" applyProtection="1">
      <alignment horizontal="center" vertical="center" wrapText="1"/>
    </xf>
    <xf numFmtId="49" fontId="6" fillId="0" borderId="23" xfId="159" applyNumberFormat="1" applyFont="1" applyFill="1" applyBorder="1" applyAlignment="1">
      <alignment vertical="center" wrapText="1"/>
    </xf>
    <xf numFmtId="1" fontId="5" fillId="0" borderId="23" xfId="160" applyNumberFormat="1" applyFont="1" applyFill="1" applyBorder="1" applyAlignment="1">
      <alignment horizontal="center" vertical="center" wrapText="1"/>
    </xf>
    <xf numFmtId="49" fontId="5" fillId="0" borderId="23" xfId="151" applyNumberFormat="1" applyFont="1" applyFill="1" applyBorder="1" applyAlignment="1">
      <alignment horizontal="left" vertical="center" wrapText="1"/>
    </xf>
    <xf numFmtId="1" fontId="5" fillId="0" borderId="23" xfId="151" applyNumberFormat="1" applyFont="1" applyFill="1" applyBorder="1" applyAlignment="1">
      <alignment horizontal="center" vertical="center" wrapText="1"/>
    </xf>
    <xf numFmtId="1" fontId="5" fillId="0" borderId="23" xfId="157" applyNumberFormat="1" applyFont="1" applyFill="1" applyBorder="1" applyAlignment="1">
      <alignment horizontal="center" vertical="center" wrapText="1"/>
    </xf>
    <xf numFmtId="0" fontId="5" fillId="0" borderId="23" xfId="0" applyFont="1" applyFill="1" applyBorder="1"/>
    <xf numFmtId="1" fontId="7" fillId="0" borderId="23" xfId="160" applyNumberFormat="1" applyFont="1" applyFill="1" applyBorder="1" applyAlignment="1">
      <alignment horizontal="center" vertical="center" wrapText="1"/>
    </xf>
    <xf numFmtId="49" fontId="7" fillId="0" borderId="23" xfId="157" applyNumberFormat="1" applyFont="1" applyFill="1" applyBorder="1" applyAlignment="1">
      <alignment horizontal="left" vertical="center" wrapText="1"/>
    </xf>
    <xf numFmtId="1" fontId="7" fillId="0" borderId="23" xfId="151" applyNumberFormat="1" applyFont="1" applyFill="1" applyBorder="1" applyAlignment="1">
      <alignment horizontal="center" vertical="center" wrapText="1"/>
    </xf>
    <xf numFmtId="1" fontId="8" fillId="0" borderId="23" xfId="157" applyNumberFormat="1" applyFont="1" applyFill="1" applyBorder="1" applyAlignment="1">
      <alignment vertical="center" wrapText="1"/>
    </xf>
    <xf numFmtId="0" fontId="8" fillId="0" borderId="23" xfId="0" applyFont="1" applyFill="1" applyBorder="1"/>
    <xf numFmtId="1" fontId="7" fillId="0" borderId="23" xfId="157" applyNumberFormat="1" applyFont="1" applyFill="1" applyBorder="1" applyAlignment="1">
      <alignment horizontal="center" vertical="center" wrapText="1"/>
    </xf>
    <xf numFmtId="194" fontId="7" fillId="0" borderId="23" xfId="152" quotePrefix="1" applyNumberFormat="1" applyFont="1" applyFill="1" applyBorder="1" applyAlignment="1">
      <alignment horizontal="center" vertical="center" wrapText="1"/>
    </xf>
    <xf numFmtId="194" fontId="6" fillId="0" borderId="23" xfId="152" applyNumberFormat="1" applyFont="1" applyFill="1" applyBorder="1" applyAlignment="1">
      <alignment horizontal="center" vertical="center" wrapText="1"/>
    </xf>
    <xf numFmtId="194" fontId="5" fillId="0" borderId="23" xfId="152" applyNumberFormat="1" applyFont="1" applyFill="1" applyBorder="1" applyAlignment="1">
      <alignment horizontal="center" vertical="center" wrapText="1"/>
    </xf>
    <xf numFmtId="194" fontId="7" fillId="0" borderId="23" xfId="152" applyNumberFormat="1" applyFont="1" applyFill="1" applyBorder="1" applyAlignment="1">
      <alignment horizontal="center" vertical="center" wrapText="1"/>
    </xf>
    <xf numFmtId="0" fontId="97" fillId="26" borderId="15" xfId="0"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0" xfId="0" applyFont="1" applyBorder="1" applyAlignment="1">
      <alignment horizontal="center" vertical="center" wrapText="1"/>
    </xf>
    <xf numFmtId="194" fontId="10" fillId="26" borderId="0" xfId="180" applyNumberFormat="1" applyFont="1" applyFill="1" applyBorder="1" applyAlignment="1">
      <alignment horizontal="center" vertical="center" wrapText="1"/>
    </xf>
    <xf numFmtId="194" fontId="28" fillId="26" borderId="0" xfId="180" applyNumberFormat="1" applyFont="1" applyFill="1" applyBorder="1" applyAlignment="1">
      <alignment horizontal="center" vertical="center" wrapText="1"/>
    </xf>
    <xf numFmtId="0" fontId="99" fillId="0" borderId="0" xfId="0" applyFont="1" applyFill="1" applyAlignment="1">
      <alignment horizontal="right"/>
    </xf>
    <xf numFmtId="194" fontId="97" fillId="0" borderId="23" xfId="182" applyNumberFormat="1" applyFont="1" applyFill="1" applyBorder="1" applyAlignment="1">
      <alignment horizontal="right" vertical="center"/>
    </xf>
    <xf numFmtId="194" fontId="5" fillId="0" borderId="23" xfId="155" applyNumberFormat="1" applyFont="1" applyFill="1" applyBorder="1" applyAlignment="1">
      <alignment horizontal="left" vertical="center" wrapText="1"/>
    </xf>
    <xf numFmtId="1" fontId="98" fillId="0" borderId="23" xfId="151" applyNumberFormat="1" applyFont="1" applyFill="1" applyBorder="1" applyAlignment="1">
      <alignment horizontal="center" vertical="center" wrapText="1"/>
    </xf>
    <xf numFmtId="1" fontId="98" fillId="0" borderId="23" xfId="157" applyNumberFormat="1" applyFont="1" applyFill="1" applyBorder="1" applyAlignment="1">
      <alignment vertical="center" wrapText="1"/>
    </xf>
    <xf numFmtId="1" fontId="97" fillId="0" borderId="23" xfId="0" quotePrefix="1" applyNumberFormat="1" applyFont="1" applyFill="1" applyBorder="1" applyAlignment="1">
      <alignment horizontal="center" vertical="center" wrapText="1"/>
    </xf>
    <xf numFmtId="1" fontId="97" fillId="0" borderId="23" xfId="151" applyNumberFormat="1" applyFont="1" applyFill="1" applyBorder="1" applyAlignment="1">
      <alignment horizontal="center" vertical="center" wrapText="1"/>
    </xf>
    <xf numFmtId="194" fontId="97" fillId="0" borderId="23" xfId="152" applyNumberFormat="1" applyFont="1" applyFill="1" applyBorder="1" applyAlignment="1">
      <alignment horizontal="right" vertical="center" wrapText="1"/>
    </xf>
    <xf numFmtId="3" fontId="97" fillId="0" borderId="23" xfId="151" quotePrefix="1" applyNumberFormat="1" applyFont="1" applyFill="1" applyBorder="1" applyAlignment="1">
      <alignment horizontal="center" vertical="center" wrapText="1"/>
    </xf>
    <xf numFmtId="1" fontId="97" fillId="0" borderId="23" xfId="157" applyNumberFormat="1" applyFont="1" applyFill="1" applyBorder="1" applyAlignment="1">
      <alignment horizontal="center" vertical="center" wrapText="1"/>
    </xf>
    <xf numFmtId="2" fontId="97" fillId="0" borderId="23" xfId="0" quotePrefix="1" applyNumberFormat="1" applyFont="1" applyFill="1" applyBorder="1" applyAlignment="1">
      <alignment horizontal="center" vertical="center" wrapText="1"/>
    </xf>
    <xf numFmtId="165" fontId="97" fillId="0" borderId="23" xfId="152" applyFont="1" applyFill="1" applyBorder="1" applyAlignment="1">
      <alignment horizontal="right" vertical="center" wrapText="1"/>
    </xf>
    <xf numFmtId="0" fontId="97" fillId="0" borderId="23" xfId="0" applyFont="1" applyFill="1" applyBorder="1" applyAlignment="1">
      <alignment horizontal="justify" vertical="center" wrapText="1"/>
    </xf>
    <xf numFmtId="0" fontId="97" fillId="0" borderId="23" xfId="0" applyFont="1" applyFill="1" applyBorder="1" applyAlignment="1">
      <alignment horizontal="center" vertical="center" wrapText="1"/>
    </xf>
    <xf numFmtId="0" fontId="97" fillId="0" borderId="23" xfId="175" applyFont="1" applyFill="1" applyBorder="1" applyAlignment="1">
      <alignment horizontal="justify" vertical="center" wrapText="1"/>
    </xf>
    <xf numFmtId="2" fontId="101" fillId="0" borderId="23" xfId="0" quotePrefix="1" applyNumberFormat="1" applyFont="1" applyFill="1" applyBorder="1" applyAlignment="1">
      <alignment horizontal="center" vertical="center" wrapText="1"/>
    </xf>
    <xf numFmtId="194" fontId="97" fillId="0" borderId="23" xfId="155" applyNumberFormat="1" applyFont="1" applyFill="1" applyBorder="1" applyAlignment="1">
      <alignment horizontal="left" vertical="center" wrapText="1"/>
    </xf>
    <xf numFmtId="197" fontId="97" fillId="0" borderId="0" xfId="0" applyNumberFormat="1" applyFont="1" applyFill="1" applyAlignment="1">
      <alignment horizontal="left" vertical="center"/>
    </xf>
    <xf numFmtId="49" fontId="96" fillId="0" borderId="23" xfId="0" applyNumberFormat="1" applyFont="1" applyFill="1" applyBorder="1" applyAlignment="1">
      <alignment horizontal="center" vertical="center" wrapText="1"/>
    </xf>
    <xf numFmtId="49" fontId="96" fillId="0" borderId="23" xfId="0" applyNumberFormat="1" applyFont="1" applyFill="1" applyBorder="1" applyAlignment="1">
      <alignment horizontal="left" vertical="center" wrapText="1"/>
    </xf>
    <xf numFmtId="1" fontId="96" fillId="0" borderId="23" xfId="151" applyNumberFormat="1" applyFont="1" applyFill="1" applyBorder="1" applyAlignment="1">
      <alignment horizontal="center" vertical="center" wrapText="1"/>
    </xf>
    <xf numFmtId="1" fontId="96" fillId="0" borderId="23" xfId="157" applyNumberFormat="1" applyFont="1" applyFill="1" applyBorder="1" applyAlignment="1">
      <alignment vertical="center" wrapText="1"/>
    </xf>
    <xf numFmtId="194" fontId="96" fillId="0" borderId="23" xfId="152" applyNumberFormat="1" applyFont="1" applyFill="1" applyBorder="1" applyAlignment="1">
      <alignment vertical="center" wrapText="1"/>
    </xf>
    <xf numFmtId="165" fontId="96" fillId="0" borderId="23" xfId="152" applyFont="1" applyFill="1" applyBorder="1" applyAlignment="1">
      <alignment vertical="center" wrapText="1"/>
    </xf>
    <xf numFmtId="1" fontId="96" fillId="0" borderId="23" xfId="157"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right"/>
    </xf>
    <xf numFmtId="0" fontId="98" fillId="0" borderId="0" xfId="0" applyFont="1" applyFill="1" applyAlignment="1">
      <alignment horizontal="left" vertical="center"/>
    </xf>
    <xf numFmtId="0" fontId="99" fillId="0" borderId="0" xfId="0" applyFont="1" applyFill="1" applyAlignment="1">
      <alignment horizontal="right" vertical="center" wrapText="1"/>
    </xf>
    <xf numFmtId="0" fontId="98" fillId="0" borderId="0" xfId="0" applyFont="1" applyFill="1" applyAlignment="1">
      <alignment horizontal="center" vertical="center"/>
    </xf>
    <xf numFmtId="0" fontId="6" fillId="0" borderId="0" xfId="0" applyFont="1" applyFill="1" applyAlignment="1">
      <alignment horizontal="center" vertical="center" wrapText="1"/>
    </xf>
    <xf numFmtId="3" fontId="7"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0" fontId="5" fillId="0" borderId="0" xfId="0" applyFont="1" applyFill="1" applyAlignment="1">
      <alignment horizontal="center" vertical="center" wrapText="1"/>
    </xf>
    <xf numFmtId="0" fontId="28" fillId="0" borderId="0" xfId="0" applyFont="1" applyFill="1" applyAlignment="1">
      <alignment horizontal="center" vertical="center" wrapText="1"/>
    </xf>
    <xf numFmtId="196" fontId="28" fillId="0" borderId="0" xfId="0" applyNumberFormat="1" applyFont="1" applyFill="1" applyAlignment="1">
      <alignment horizontal="center" vertical="center" wrapText="1"/>
    </xf>
    <xf numFmtId="195" fontId="28" fillId="0" borderId="0" xfId="0" applyNumberFormat="1" applyFont="1" applyFill="1" applyAlignment="1">
      <alignment horizontal="center" vertical="center" wrapText="1"/>
    </xf>
    <xf numFmtId="0" fontId="6" fillId="0" borderId="23" xfId="0" applyFont="1" applyFill="1" applyBorder="1" applyAlignment="1">
      <alignment horizontal="center" vertical="center"/>
    </xf>
    <xf numFmtId="0" fontId="6" fillId="0" borderId="23" xfId="0" applyFont="1" applyFill="1" applyBorder="1" applyAlignment="1">
      <alignment horizontal="justify" vertical="center" wrapText="1"/>
    </xf>
    <xf numFmtId="0" fontId="6" fillId="0" borderId="23" xfId="0" applyFont="1" applyFill="1" applyBorder="1" applyAlignment="1">
      <alignment horizontal="left" vertical="center" wrapText="1"/>
    </xf>
    <xf numFmtId="0" fontId="6" fillId="0" borderId="23" xfId="0" applyFont="1" applyFill="1" applyBorder="1" applyAlignment="1">
      <alignment vertical="center"/>
    </xf>
    <xf numFmtId="194" fontId="5" fillId="0" borderId="0" xfId="152" applyNumberFormat="1" applyFont="1" applyFill="1"/>
    <xf numFmtId="194" fontId="5" fillId="0" borderId="0" xfId="0" applyNumberFormat="1" applyFont="1" applyFill="1"/>
    <xf numFmtId="0" fontId="8" fillId="0" borderId="23" xfId="0" applyFont="1" applyFill="1" applyBorder="1" applyAlignment="1">
      <alignment horizontal="center" vertical="center"/>
    </xf>
    <xf numFmtId="0" fontId="8" fillId="0" borderId="23" xfId="0" applyFont="1" applyFill="1" applyBorder="1" applyAlignment="1">
      <alignment horizontal="justify" vertical="center" wrapText="1"/>
    </xf>
    <xf numFmtId="0" fontId="8" fillId="0" borderId="23" xfId="0" applyFont="1" applyFill="1" applyBorder="1" applyAlignment="1">
      <alignment horizontal="left" vertical="center" wrapText="1"/>
    </xf>
    <xf numFmtId="0" fontId="8" fillId="0" borderId="23" xfId="0" applyFont="1" applyFill="1" applyBorder="1" applyAlignment="1">
      <alignment vertical="center"/>
    </xf>
    <xf numFmtId="194" fontId="8" fillId="0" borderId="23" xfId="152" applyNumberFormat="1" applyFont="1" applyFill="1" applyBorder="1" applyAlignment="1">
      <alignment horizontal="center" vertical="center"/>
    </xf>
    <xf numFmtId="194" fontId="7" fillId="0" borderId="0" xfId="152" applyNumberFormat="1" applyFont="1" applyFill="1"/>
    <xf numFmtId="194" fontId="7" fillId="0" borderId="0" xfId="0" applyNumberFormat="1" applyFont="1" applyFill="1"/>
    <xf numFmtId="194" fontId="5" fillId="0" borderId="23" xfId="152" applyNumberFormat="1" applyFont="1" applyFill="1" applyBorder="1" applyAlignment="1">
      <alignment vertical="center"/>
    </xf>
    <xf numFmtId="0" fontId="5" fillId="0" borderId="23" xfId="0" applyFont="1" applyFill="1" applyBorder="1" applyAlignment="1">
      <alignment horizontal="justify" vertical="center"/>
    </xf>
    <xf numFmtId="194" fontId="6" fillId="0" borderId="0" xfId="152" applyNumberFormat="1" applyFont="1" applyFill="1" applyAlignment="1">
      <alignment horizontal="center" vertical="center"/>
    </xf>
    <xf numFmtId="49" fontId="7" fillId="0" borderId="23" xfId="150" applyNumberFormat="1" applyFont="1" applyFill="1" applyBorder="1" applyAlignment="1" applyProtection="1">
      <alignment horizontal="center" vertical="center" wrapText="1"/>
    </xf>
    <xf numFmtId="49" fontId="7" fillId="0" borderId="23" xfId="159" applyNumberFormat="1" applyFont="1" applyFill="1" applyBorder="1" applyAlignment="1">
      <alignment horizontal="justify" vertical="center" wrapText="1"/>
    </xf>
    <xf numFmtId="49" fontId="7" fillId="0" borderId="23" xfId="159" applyNumberFormat="1" applyFont="1" applyFill="1" applyBorder="1" applyAlignment="1">
      <alignment vertical="center" wrapText="1"/>
    </xf>
    <xf numFmtId="194" fontId="7" fillId="0" borderId="0" xfId="152" applyNumberFormat="1" applyFont="1" applyFill="1" applyAlignment="1">
      <alignment horizontal="center" vertical="center"/>
    </xf>
    <xf numFmtId="49" fontId="5" fillId="0" borderId="23" xfId="150" applyNumberFormat="1" applyFont="1" applyFill="1" applyBorder="1" applyAlignment="1" applyProtection="1">
      <alignment horizontal="center" vertical="center" wrapText="1"/>
    </xf>
    <xf numFmtId="0" fontId="5" fillId="0" borderId="23" xfId="158" applyFont="1" applyFill="1" applyBorder="1" applyAlignment="1">
      <alignment horizontal="justify" vertical="center" wrapText="1"/>
    </xf>
    <xf numFmtId="194" fontId="5" fillId="0" borderId="23" xfId="155" applyNumberFormat="1" applyFont="1" applyFill="1" applyBorder="1" applyAlignment="1">
      <alignment horizontal="right" vertical="center"/>
    </xf>
    <xf numFmtId="197" fontId="5" fillId="0" borderId="0" xfId="0" applyNumberFormat="1" applyFont="1" applyFill="1" applyAlignment="1">
      <alignment horizontal="center" vertical="center"/>
    </xf>
    <xf numFmtId="194" fontId="5" fillId="0" borderId="0" xfId="152" applyNumberFormat="1" applyFont="1" applyFill="1" applyAlignment="1">
      <alignment horizontal="center" vertical="center"/>
    </xf>
    <xf numFmtId="0" fontId="7" fillId="0" borderId="23" xfId="0" quotePrefix="1" applyFont="1" applyFill="1" applyBorder="1" applyAlignment="1">
      <alignment horizontal="center" vertical="center" wrapText="1"/>
    </xf>
    <xf numFmtId="0" fontId="5" fillId="0" borderId="23" xfId="0" quotePrefix="1" applyFont="1" applyFill="1" applyBorder="1" applyAlignment="1">
      <alignment horizontal="center" vertical="center" wrapText="1"/>
    </xf>
    <xf numFmtId="1" fontId="5" fillId="0" borderId="23" xfId="151" applyNumberFormat="1" applyFont="1" applyFill="1" applyBorder="1" applyAlignment="1">
      <alignment horizontal="justify" vertical="center" wrapText="1"/>
    </xf>
    <xf numFmtId="194" fontId="100" fillId="0" borderId="23" xfId="152" applyNumberFormat="1" applyFont="1" applyFill="1" applyBorder="1" applyAlignment="1">
      <alignment horizontal="center" vertical="center" wrapText="1"/>
    </xf>
    <xf numFmtId="0" fontId="5" fillId="0" borderId="23" xfId="153" applyFont="1" applyFill="1" applyBorder="1" applyAlignment="1">
      <alignment horizontal="center" vertical="center" wrapText="1"/>
    </xf>
    <xf numFmtId="0" fontId="5" fillId="0" borderId="0" xfId="0" applyFont="1" applyFill="1" applyAlignment="1">
      <alignment horizontal="justify" vertical="center" wrapText="1"/>
    </xf>
    <xf numFmtId="194" fontId="10" fillId="0" borderId="23" xfId="180" applyNumberFormat="1" applyFont="1" applyFill="1" applyBorder="1" applyAlignment="1">
      <alignment horizontal="right" vertical="center" wrapText="1"/>
    </xf>
    <xf numFmtId="194" fontId="10" fillId="0" borderId="0" xfId="180" applyNumberFormat="1" applyFont="1" applyFill="1" applyBorder="1" applyAlignment="1">
      <alignment horizontal="right" vertical="center" wrapText="1"/>
    </xf>
    <xf numFmtId="0" fontId="5" fillId="0" borderId="0" xfId="0" applyFont="1" applyFill="1" applyAlignment="1">
      <alignment horizontal="center" vertical="center"/>
    </xf>
    <xf numFmtId="0" fontId="98" fillId="0" borderId="0" xfId="0" applyFont="1" applyFill="1" applyAlignment="1">
      <alignment horizontal="right" vertical="center"/>
    </xf>
    <xf numFmtId="194" fontId="99" fillId="0" borderId="0" xfId="0" applyNumberFormat="1" applyFont="1" applyFill="1" applyAlignment="1">
      <alignment horizontal="right"/>
    </xf>
    <xf numFmtId="0" fontId="98" fillId="0" borderId="0" xfId="0" applyFont="1" applyFill="1" applyAlignment="1">
      <alignment horizontal="right" vertical="center"/>
    </xf>
    <xf numFmtId="0" fontId="99" fillId="0" borderId="0" xfId="0" applyFont="1" applyFill="1" applyAlignment="1">
      <alignment horizontal="right" vertical="center"/>
    </xf>
    <xf numFmtId="0" fontId="34" fillId="0" borderId="0" xfId="0" applyFont="1" applyFill="1" applyAlignment="1">
      <alignment horizontal="center" vertical="center" wrapText="1"/>
    </xf>
    <xf numFmtId="3" fontId="103" fillId="0" borderId="0" xfId="0" applyNumberFormat="1" applyFont="1" applyFill="1" applyAlignment="1">
      <alignment horizontal="center" vertical="center" wrapText="1"/>
    </xf>
    <xf numFmtId="0" fontId="103" fillId="0" borderId="0" xfId="0" applyFont="1" applyFill="1" applyAlignment="1">
      <alignment horizontal="center" vertical="center" wrapText="1"/>
    </xf>
    <xf numFmtId="0" fontId="7" fillId="0" borderId="22" xfId="0" applyFont="1" applyFill="1" applyBorder="1" applyAlignment="1">
      <alignment vertical="center"/>
    </xf>
    <xf numFmtId="2" fontId="96" fillId="0" borderId="23" xfId="0" applyNumberFormat="1" applyFont="1" applyFill="1" applyBorder="1" applyAlignment="1">
      <alignment horizontal="center" vertical="center" wrapText="1"/>
    </xf>
    <xf numFmtId="165" fontId="96" fillId="0" borderId="23" xfId="152" applyNumberFormat="1" applyFont="1" applyFill="1" applyBorder="1" applyAlignment="1">
      <alignment horizontal="center" vertical="center"/>
    </xf>
    <xf numFmtId="0" fontId="6" fillId="0" borderId="0" xfId="0" applyFont="1" applyFill="1" applyAlignment="1">
      <alignment horizontal="center" vertical="center"/>
    </xf>
    <xf numFmtId="43" fontId="6" fillId="0" borderId="0" xfId="0" applyNumberFormat="1" applyFont="1" applyFill="1"/>
    <xf numFmtId="1" fontId="97" fillId="0" borderId="23" xfId="157" applyNumberFormat="1" applyFont="1" applyFill="1" applyBorder="1" applyAlignment="1">
      <alignment horizontal="left" vertical="center" wrapText="1"/>
    </xf>
    <xf numFmtId="3" fontId="97" fillId="0" borderId="23" xfId="157" quotePrefix="1" applyNumberFormat="1" applyFont="1" applyFill="1" applyBorder="1" applyAlignment="1">
      <alignment horizontal="center" vertical="center" wrapText="1"/>
    </xf>
    <xf numFmtId="165" fontId="97" fillId="0" borderId="23" xfId="152" applyFont="1" applyFill="1" applyBorder="1" applyAlignment="1">
      <alignment horizontal="center" vertical="center"/>
    </xf>
    <xf numFmtId="0" fontId="8" fillId="0" borderId="0" xfId="0" applyFont="1" applyFill="1"/>
    <xf numFmtId="194" fontId="8" fillId="0" borderId="0" xfId="152" applyNumberFormat="1" applyFont="1" applyFill="1" applyAlignment="1">
      <alignment horizontal="center" vertical="center"/>
    </xf>
    <xf numFmtId="0" fontId="8" fillId="0" borderId="0" xfId="0" applyFont="1" applyFill="1" applyAlignment="1">
      <alignment horizontal="center" vertical="center"/>
    </xf>
    <xf numFmtId="3" fontId="101" fillId="0" borderId="23" xfId="157" quotePrefix="1" applyNumberFormat="1" applyFont="1" applyFill="1" applyBorder="1" applyAlignment="1">
      <alignment horizontal="center" vertical="center" wrapText="1"/>
    </xf>
    <xf numFmtId="194" fontId="101" fillId="0" borderId="23" xfId="152" applyNumberFormat="1" applyFont="1" applyFill="1" applyBorder="1" applyAlignment="1">
      <alignment horizontal="center" vertical="center"/>
    </xf>
    <xf numFmtId="0" fontId="97" fillId="0" borderId="23" xfId="181" applyFont="1" applyFill="1" applyBorder="1" applyAlignment="1">
      <alignment horizontal="left" vertical="center" wrapText="1"/>
    </xf>
    <xf numFmtId="165" fontId="96" fillId="0" borderId="23" xfId="152" applyFont="1" applyFill="1" applyBorder="1" applyAlignment="1">
      <alignment horizontal="center" vertical="center"/>
    </xf>
    <xf numFmtId="194" fontId="97" fillId="0" borderId="23" xfId="154" applyNumberFormat="1" applyFont="1" applyFill="1" applyBorder="1" applyAlignment="1">
      <alignment horizontal="center" vertical="center"/>
    </xf>
    <xf numFmtId="165" fontId="101" fillId="0" borderId="23" xfId="152" applyFont="1" applyFill="1" applyBorder="1" applyAlignment="1">
      <alignment horizontal="center" vertical="center"/>
    </xf>
    <xf numFmtId="194" fontId="8" fillId="0" borderId="0" xfId="0" applyNumberFormat="1" applyFont="1" applyFill="1"/>
    <xf numFmtId="0" fontId="97" fillId="0" borderId="15" xfId="0" applyFont="1" applyFill="1" applyBorder="1" applyAlignment="1">
      <alignment horizontal="center" vertical="center" wrapText="1"/>
    </xf>
    <xf numFmtId="0" fontId="97" fillId="0" borderId="15" xfId="0" applyFont="1" applyFill="1" applyBorder="1" applyAlignment="1">
      <alignment vertical="center" wrapText="1"/>
    </xf>
    <xf numFmtId="0" fontId="97" fillId="0" borderId="15" xfId="0" applyFont="1" applyFill="1" applyBorder="1"/>
    <xf numFmtId="0" fontId="98" fillId="0" borderId="24" xfId="0" applyFont="1" applyFill="1" applyBorder="1" applyAlignment="1">
      <alignment vertical="center" wrapText="1"/>
    </xf>
    <xf numFmtId="0" fontId="98" fillId="0" borderId="0" xfId="0" applyFont="1" applyFill="1" applyBorder="1" applyAlignment="1">
      <alignment vertical="center" wrapText="1"/>
    </xf>
    <xf numFmtId="0" fontId="97" fillId="0" borderId="0" xfId="0" applyFont="1" applyFill="1" applyAlignment="1">
      <alignment horizontal="center" vertical="center" wrapText="1"/>
    </xf>
    <xf numFmtId="0" fontId="98" fillId="0" borderId="0" xfId="0" applyFont="1" applyFill="1" applyAlignment="1">
      <alignment vertical="center" wrapText="1"/>
    </xf>
    <xf numFmtId="194" fontId="97" fillId="0" borderId="16" xfId="180" applyNumberFormat="1" applyFont="1" applyFill="1" applyBorder="1" applyAlignment="1">
      <alignment horizontal="right" vertical="center" wrapText="1"/>
    </xf>
    <xf numFmtId="194" fontId="97" fillId="0" borderId="0" xfId="180" applyNumberFormat="1" applyFont="1" applyFill="1" applyBorder="1" applyAlignment="1">
      <alignment horizontal="right" vertical="center" wrapText="1"/>
    </xf>
    <xf numFmtId="0" fontId="97" fillId="0" borderId="0" xfId="0" applyFont="1" applyFill="1" applyAlignment="1">
      <alignment horizontal="left" vertical="center"/>
    </xf>
    <xf numFmtId="0" fontId="97" fillId="0" borderId="0" xfId="0" applyFont="1" applyFill="1"/>
    <xf numFmtId="194" fontId="97" fillId="0" borderId="0" xfId="0" applyNumberFormat="1" applyFont="1" applyFill="1"/>
    <xf numFmtId="0" fontId="97" fillId="0" borderId="0" xfId="0" applyFont="1" applyFill="1" applyAlignment="1">
      <alignment vertical="center" wrapText="1"/>
    </xf>
    <xf numFmtId="194" fontId="96" fillId="0" borderId="0" xfId="180" applyNumberFormat="1" applyFont="1" applyFill="1" applyBorder="1" applyAlignment="1">
      <alignment horizontal="right" vertical="center" wrapText="1"/>
    </xf>
    <xf numFmtId="0" fontId="97" fillId="0" borderId="0" xfId="0" applyFont="1" applyFill="1" applyBorder="1"/>
  </cellXfs>
  <cellStyles count="187">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xfId="153"/>
    <cellStyle name="_Ung von nam 2011 vung TNB - Doan Cong tac (12-5-2010)_Chuẩn bị đầu tư 2011 (sep Hung)_KH 2012 (T3-2013) 2" xfId="175"/>
    <cellStyle name="•W€_STDFOR" xfId="12"/>
    <cellStyle name="W_STDFOR" xfId="123"/>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omma" xfId="152" builtinId="3"/>
    <cellStyle name="Comma [0] 2" xfId="162"/>
    <cellStyle name="Comma 10 2" xfId="155"/>
    <cellStyle name="Comma 10 5 2" xfId="154"/>
    <cellStyle name="Comma 16 3 2 2 2 3 2" xfId="172"/>
    <cellStyle name="Comma 2" xfId="164"/>
    <cellStyle name="Comma 2_bao cao cua UBND tinh quy II - 2011" xfId="180"/>
    <cellStyle name="Comma 22" xfId="177"/>
    <cellStyle name="Comma 3" xfId="182"/>
    <cellStyle name="Comma 4" xfId="186"/>
    <cellStyle name="Comma0" xfId="64"/>
    <cellStyle name="Currency0" xfId="65"/>
    <cellStyle name="Check Cell" xfId="63" builtinId="23" customBuiltin="1"/>
    <cellStyle name="D1" xfId="66"/>
    <cellStyle name="Date" xfId="67"/>
    <cellStyle name="Dezimal [0]_UXO VII" xfId="68"/>
    <cellStyle name="Dezimal_UXO VII" xfId="69"/>
    <cellStyle name="e" xfId="70"/>
    <cellStyle name="e 2" xfId="163"/>
    <cellStyle name="Explanatory Text" xfId="71" builtinId="53" customBuiltin="1"/>
    <cellStyle name="f" xfId="72"/>
    <cellStyle name="f 2" xfId="165"/>
    <cellStyle name="Fixed" xfId="73"/>
    <cellStyle name="Good" xfId="74" builtinId="26" customBuiltin="1"/>
    <cellStyle name="Grey" xfId="75"/>
    <cellStyle name="HEADER" xfId="76"/>
    <cellStyle name="Header1" xfId="77"/>
    <cellStyle name="Header2" xfId="78"/>
    <cellStyle name="Heading 1" xfId="79" builtinId="16" customBuiltin="1"/>
    <cellStyle name="Heading 2" xfId="80" builtinId="17" customBuiltin="1"/>
    <cellStyle name="Heading 3" xfId="81" builtinId="18" customBuiltin="1"/>
    <cellStyle name="Heading 4" xfId="82" builtinId="19" customBuiltin="1"/>
    <cellStyle name="Heading1" xfId="83"/>
    <cellStyle name="Heading2" xfId="84"/>
    <cellStyle name="Input" xfId="85" builtinId="20" customBuiltin="1"/>
    <cellStyle name="Input [yellow]" xfId="86"/>
    <cellStyle name="Linked Cell" xfId="87" builtinId="24" customBuiltin="1"/>
    <cellStyle name="Millares [0]_Well Timing" xfId="88"/>
    <cellStyle name="Millares_Well Timing" xfId="89"/>
    <cellStyle name="Model" xfId="90"/>
    <cellStyle name="Moneda [0]_Well Timing" xfId="91"/>
    <cellStyle name="Moneda_Well Timing" xfId="92"/>
    <cellStyle name="n" xfId="93"/>
    <cellStyle name="Neutral" xfId="94" builtinId="28" customBuiltin="1"/>
    <cellStyle name="Normal" xfId="0" builtinId="0"/>
    <cellStyle name="Normal - Style1" xfId="95"/>
    <cellStyle name="Normal - Style1 2" xfId="159"/>
    <cellStyle name="Normal - Style1 2 2" xfId="173"/>
    <cellStyle name="Normal 10 2 2" xfId="179"/>
    <cellStyle name="Normal 13" xfId="150"/>
    <cellStyle name="Normal 13 3" xfId="160"/>
    <cellStyle name="Normal 17" xfId="176"/>
    <cellStyle name="Normal 2" xfId="96"/>
    <cellStyle name="Normal 2 2" xfId="166"/>
    <cellStyle name="Normal 3" xfId="148"/>
    <cellStyle name="Normal 3 2" xfId="171"/>
    <cellStyle name="Normal 4" xfId="161"/>
    <cellStyle name="Normal 4 2" xfId="158"/>
    <cellStyle name="Normal 4 2 4" xfId="178"/>
    <cellStyle name="Normal 5" xfId="170"/>
    <cellStyle name="Normal 6" xfId="181"/>
    <cellStyle name="Normal 66" xfId="185"/>
    <cellStyle name="Normal 67" xfId="174"/>
    <cellStyle name="Normal 7" xfId="183"/>
    <cellStyle name="Normal 79" xfId="184"/>
    <cellStyle name="Normal_Bieu mau (CV )" xfId="151"/>
    <cellStyle name="Normal_Bieu mau (CV ) 2 2" xfId="157"/>
    <cellStyle name="Normal_Bieu mau (CV ) 3" xfId="149"/>
    <cellStyle name="Normal_Sheet1 2" xfId="156"/>
    <cellStyle name="Note" xfId="97" builtinId="10" customBuiltin="1"/>
    <cellStyle name="Œ…‹æØ‚è [0.00]_laroux" xfId="98"/>
    <cellStyle name="Œ…‹æØ‚è_laroux" xfId="99"/>
    <cellStyle name="oft Excel]_x000d__x000a_Comment=The open=/f lines load custom functions into the Paste Function list._x000d__x000a_Maximized=2_x000d__x000a_Basics=1_x000d__x000a_A" xfId="100"/>
    <cellStyle name="oft Excel]_x000d__x000a_Comment=The open=/f lines load custom functions into the Paste Function list._x000d__x000a_Maximized=3_x000d__x000a_Basics=1_x000d__x000a_A" xfId="101"/>
    <cellStyle name="omma [0]_Mktg Prog" xfId="102"/>
    <cellStyle name="ormal_Sheet1_1" xfId="103"/>
    <cellStyle name="Output" xfId="104" builtinId="21" customBuiltin="1"/>
    <cellStyle name="Percent [2]" xfId="105"/>
    <cellStyle name="Percent [2] 2" xfId="167"/>
    <cellStyle name="s]_x000d__x000a_spooler=yes_x000d__x000a_load=_x000d__x000a_Beep=yes_x000d__x000a_NullPort=None_x000d__x000a_BorderWidth=3_x000d__x000a_CursorBlinkRate=1200_x000d__x000a_DoubleClickSpeed=452_x000d__x000a_Programs=co" xfId="106"/>
    <cellStyle name="Siêu nối kết_Book1" xfId="107"/>
    <cellStyle name="style_1" xfId="108"/>
    <cellStyle name="subhead" xfId="109"/>
    <cellStyle name="T" xfId="110"/>
    <cellStyle name="T_Book1" xfId="111"/>
    <cellStyle name="T_Kldao dap" xfId="112"/>
    <cellStyle name="Tieu_de_2" xfId="116"/>
    <cellStyle name="Title" xfId="117" builtinId="15" customBuiltin="1"/>
    <cellStyle name="Total" xfId="118" builtinId="25" customBuiltin="1"/>
    <cellStyle name="th" xfId="113"/>
    <cellStyle name="þ_x001d_ð·_x000c_æþ'_x000d_ßþU_x0001_Ø_x0005_ü_x0014__x0007__x0001__x0001_" xfId="114"/>
    <cellStyle name="þ_x001d_ðÇ%Uý—&amp;Hý9_x0008_Ÿ_x0009_s_x000a__x0007__x0001__x0001_" xfId="115"/>
    <cellStyle name="þ_x001d_ðÇ%Uý—&amp;Hý9_x0008_Ÿ_x0009_s_x000a__x0007__x0001__x0001_ 2" xfId="168"/>
    <cellStyle name="viet" xfId="119"/>
    <cellStyle name="viet2" xfId="120"/>
    <cellStyle name="Vn Time 13" xfId="121"/>
    <cellStyle name="Vn Time 13 2" xfId="169"/>
    <cellStyle name="Vn Time 14" xfId="122"/>
    <cellStyle name="Währung [0]_UXO VII" xfId="124"/>
    <cellStyle name="Währung_UXO VII" xfId="125"/>
    <cellStyle name="Warning Text" xfId="126" builtinId="11" customBuiltin="1"/>
    <cellStyle name="xuan" xfId="127"/>
    <cellStyle name=" [0.00]_ Att. 1- Cover" xfId="145"/>
    <cellStyle name="_ Att. 1- Cover" xfId="146"/>
    <cellStyle name="?_ Att. 1- Cover" xfId="147"/>
    <cellStyle name="똿뗦먛귟 [0.00]_PRODUCT DETAIL Q1" xfId="128"/>
    <cellStyle name="똿뗦먛귟_PRODUCT DETAIL Q1" xfId="129"/>
    <cellStyle name="믅됞 [0.00]_PRODUCT DETAIL Q1" xfId="130"/>
    <cellStyle name="믅됞_PRODUCT DETAIL Q1" xfId="131"/>
    <cellStyle name="백분율_95" xfId="132"/>
    <cellStyle name="뷭?_BOOKSHIP" xfId="133"/>
    <cellStyle name="콤마 [0]_ 비목별 월별기술 " xfId="137"/>
    <cellStyle name="콤마_ 비목별 월별기술 " xfId="138"/>
    <cellStyle name="통화 [0]_1202" xfId="139"/>
    <cellStyle name="통화_1202" xfId="140"/>
    <cellStyle name="표준_(정보부문)월별인원계획" xfId="141"/>
    <cellStyle name="一般_00Q3902REV.1" xfId="134"/>
    <cellStyle name="千分位[0]_00Q3902REV.1" xfId="135"/>
    <cellStyle name="千分位_00Q3902REV.1" xfId="136"/>
    <cellStyle name="貨幣 [0]_00Q3902REV.1" xfId="142"/>
    <cellStyle name="貨幣[0]_BRE" xfId="143"/>
    <cellStyle name="貨幣_00Q3902REV.1" xfId="144"/>
  </cellStyles>
  <dxfs count="15">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CCECFF"/>
      <color rgb="FF00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4"/>
  <sheetViews>
    <sheetView workbookViewId="0">
      <selection activeCell="A3" sqref="A3:E3"/>
    </sheetView>
  </sheetViews>
  <sheetFormatPr defaultRowHeight="15.75"/>
  <cols>
    <col min="1" max="1" width="4.375" bestFit="1" customWidth="1"/>
    <col min="2" max="2" width="48.875" customWidth="1"/>
    <col min="3" max="3" width="10.5" hidden="1" customWidth="1"/>
    <col min="4" max="4" width="15.125" customWidth="1"/>
    <col min="5" max="5" width="18.375" customWidth="1"/>
  </cols>
  <sheetData>
    <row r="1" spans="1:5">
      <c r="A1" s="273" t="s">
        <v>314</v>
      </c>
      <c r="B1" s="273"/>
      <c r="C1" s="273"/>
      <c r="D1" s="273"/>
      <c r="E1" s="273"/>
    </row>
    <row r="2" spans="1:5" ht="46.5" customHeight="1">
      <c r="A2" s="274" t="s">
        <v>281</v>
      </c>
      <c r="B2" s="274"/>
      <c r="C2" s="274"/>
      <c r="D2" s="274"/>
      <c r="E2" s="274"/>
    </row>
    <row r="3" spans="1:5" ht="36.75" customHeight="1">
      <c r="A3" s="275" t="str">
        <f>'Biểu 1 dieu chinh'!A4:R4</f>
        <v>(Kèm theo Tờ trình số:         /TTr-UBND, ngày        tháng 4 năm 2025 của UBND huyện Mường Tè)</v>
      </c>
      <c r="B3" s="275"/>
      <c r="C3" s="275"/>
      <c r="D3" s="275"/>
      <c r="E3" s="275"/>
    </row>
    <row r="4" spans="1:5" ht="16.5" thickBot="1">
      <c r="A4" s="228"/>
      <c r="B4" s="229"/>
      <c r="C4" s="229"/>
      <c r="D4" s="276" t="s">
        <v>271</v>
      </c>
      <c r="E4" s="276"/>
    </row>
    <row r="5" spans="1:5" ht="40.15" customHeight="1">
      <c r="A5" s="230" t="s">
        <v>6</v>
      </c>
      <c r="B5" s="231" t="s">
        <v>9</v>
      </c>
      <c r="C5" s="231" t="s">
        <v>16</v>
      </c>
      <c r="D5" s="231" t="s">
        <v>279</v>
      </c>
      <c r="E5" s="232" t="s">
        <v>5</v>
      </c>
    </row>
    <row r="6" spans="1:5" ht="32.450000000000003" customHeight="1">
      <c r="A6" s="233"/>
      <c r="B6" s="234" t="s">
        <v>272</v>
      </c>
      <c r="C6" s="235" t="e">
        <f>C7+C11</f>
        <v>#REF!</v>
      </c>
      <c r="D6" s="235" t="e">
        <f>D7+D11</f>
        <v>#REF!</v>
      </c>
      <c r="E6" s="236"/>
    </row>
    <row r="7" spans="1:5" ht="32.450000000000003" customHeight="1">
      <c r="A7" s="237" t="s">
        <v>2</v>
      </c>
      <c r="B7" s="238" t="s">
        <v>273</v>
      </c>
      <c r="C7" s="239" t="e">
        <f>SUM(C8:C10)</f>
        <v>#REF!</v>
      </c>
      <c r="D7" s="239" t="e">
        <f>SUM(D8:D10)</f>
        <v>#REF!</v>
      </c>
      <c r="E7" s="240"/>
    </row>
    <row r="8" spans="1:5" ht="32.450000000000003" customHeight="1">
      <c r="A8" s="241">
        <v>1</v>
      </c>
      <c r="B8" s="242" t="s">
        <v>274</v>
      </c>
      <c r="C8" s="243" t="e">
        <f>'Biểu 1 dieu chinh'!#REF!</f>
        <v>#REF!</v>
      </c>
      <c r="D8" s="243" t="e">
        <f>'Biểu 1 dieu chinh'!#REF!</f>
        <v>#REF!</v>
      </c>
      <c r="E8" s="270" t="s">
        <v>282</v>
      </c>
    </row>
    <row r="9" spans="1:5" ht="32.450000000000003" customHeight="1">
      <c r="A9" s="241">
        <v>2</v>
      </c>
      <c r="B9" s="242" t="s">
        <v>275</v>
      </c>
      <c r="C9" s="243">
        <f>'Biểu 1 dieu chinh'!I12</f>
        <v>0</v>
      </c>
      <c r="D9" s="243">
        <f>'Biểu 1 dieu chinh'!M12</f>
        <v>1450</v>
      </c>
      <c r="E9" s="271"/>
    </row>
    <row r="10" spans="1:5" ht="32.450000000000003" customHeight="1">
      <c r="A10" s="241">
        <v>3</v>
      </c>
      <c r="B10" s="242" t="s">
        <v>280</v>
      </c>
      <c r="C10" s="243">
        <f>'Biểu 1 dieu chinh'!I31</f>
        <v>0</v>
      </c>
      <c r="D10" s="243">
        <f>'Biểu 1 dieu chinh'!M31</f>
        <v>6917</v>
      </c>
      <c r="E10" s="277"/>
    </row>
    <row r="11" spans="1:5" ht="28.5">
      <c r="A11" s="244" t="s">
        <v>3</v>
      </c>
      <c r="B11" s="245" t="s">
        <v>276</v>
      </c>
      <c r="C11" s="246" t="e">
        <f>SUM(C12:C14)</f>
        <v>#REF!</v>
      </c>
      <c r="D11" s="246" t="e">
        <f>SUM(D12:D14)</f>
        <v>#REF!</v>
      </c>
      <c r="E11" s="247"/>
    </row>
    <row r="12" spans="1:5" ht="33.6" customHeight="1">
      <c r="A12" s="241">
        <v>1</v>
      </c>
      <c r="B12" s="242" t="s">
        <v>203</v>
      </c>
      <c r="C12" s="243" t="e">
        <f>PL2_MTQG!#REF!</f>
        <v>#REF!</v>
      </c>
      <c r="D12" s="243" t="e">
        <f>PL2_MTQG!#REF!</f>
        <v>#REF!</v>
      </c>
      <c r="E12" s="270" t="s">
        <v>283</v>
      </c>
    </row>
    <row r="13" spans="1:5" ht="33.6" customHeight="1">
      <c r="A13" s="241">
        <v>2</v>
      </c>
      <c r="B13" s="242" t="s">
        <v>277</v>
      </c>
      <c r="C13" s="243" t="e">
        <f>PL2_MTQG!#REF!</f>
        <v>#REF!</v>
      </c>
      <c r="D13" s="243" t="e">
        <f>PL2_MTQG!#REF!</f>
        <v>#REF!</v>
      </c>
      <c r="E13" s="271"/>
    </row>
    <row r="14" spans="1:5" ht="33.6" customHeight="1" thickBot="1">
      <c r="A14" s="248">
        <v>3</v>
      </c>
      <c r="B14" s="249" t="s">
        <v>278</v>
      </c>
      <c r="C14" s="250">
        <f>PL2_MTQG!I10</f>
        <v>1000</v>
      </c>
      <c r="D14" s="250">
        <f>PL2_MTQG!M10</f>
        <v>1000</v>
      </c>
      <c r="E14" s="272"/>
    </row>
  </sheetData>
  <mergeCells count="6">
    <mergeCell ref="E12:E14"/>
    <mergeCell ref="A1:E1"/>
    <mergeCell ref="A2:E2"/>
    <mergeCell ref="A3:E3"/>
    <mergeCell ref="D4:E4"/>
    <mergeCell ref="E8:E10"/>
  </mergeCells>
  <printOptions horizontalCentered="1"/>
  <pageMargins left="0.59055118110236227" right="0.39370078740157483" top="0.74803149606299213" bottom="0.74803149606299213" header="0.31496062992125984" footer="0.31496062992125984"/>
  <pageSetup paperSize="9" orientation="portrait"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Z72"/>
  <sheetViews>
    <sheetView topLeftCell="A2" zoomScaleNormal="100" workbookViewId="0">
      <selection activeCell="B14" sqref="B14"/>
    </sheetView>
  </sheetViews>
  <sheetFormatPr defaultColWidth="9" defaultRowHeight="15.75"/>
  <cols>
    <col min="1" max="1" width="4.875" style="401" customWidth="1"/>
    <col min="2" max="2" width="46.75" style="143" customWidth="1"/>
    <col min="3" max="3" width="9.5" style="31" customWidth="1"/>
    <col min="4" max="4" width="11.625" style="31" hidden="1" customWidth="1"/>
    <col min="5" max="5" width="8.75" style="31" hidden="1" customWidth="1"/>
    <col min="6" max="6" width="9.5" style="31" hidden="1" customWidth="1"/>
    <col min="7" max="7" width="7" style="31" customWidth="1"/>
    <col min="8" max="8" width="13.125" style="31" customWidth="1"/>
    <col min="9" max="9" width="9.875" style="31" customWidth="1"/>
    <col min="10" max="12" width="9.875" style="31" hidden="1" customWidth="1"/>
    <col min="13" max="13" width="9.25" style="31" customWidth="1"/>
    <col min="14" max="16" width="9.875" style="31" customWidth="1"/>
    <col min="17" max="17" width="17.25" style="31" customWidth="1"/>
    <col min="18" max="18" width="5.875" style="31" customWidth="1"/>
    <col min="19" max="19" width="7.125" style="31" customWidth="1"/>
    <col min="20" max="20" width="7.125" style="31" hidden="1" customWidth="1"/>
    <col min="21" max="21" width="14.625" style="31" hidden="1" customWidth="1"/>
    <col min="22" max="22" width="13.75" style="31" hidden="1" customWidth="1"/>
    <col min="23" max="23" width="9.125" style="31" customWidth="1"/>
    <col min="24" max="24" width="13.625" style="31" customWidth="1"/>
    <col min="25" max="25" width="11.375" style="31" bestFit="1" customWidth="1"/>
    <col min="26" max="26" width="9.75" style="31" bestFit="1" customWidth="1"/>
    <col min="27" max="27" width="10.25" style="31" bestFit="1" customWidth="1"/>
    <col min="28" max="16384" width="9" style="31"/>
  </cols>
  <sheetData>
    <row r="1" spans="1:26" s="31" customFormat="1" ht="15.75" hidden="1" customHeight="1">
      <c r="A1" s="393"/>
      <c r="B1" s="393"/>
      <c r="R1" s="394"/>
    </row>
    <row r="2" spans="1:26" s="305" customFormat="1" ht="21.95" customHeight="1">
      <c r="A2" s="395"/>
      <c r="B2" s="396"/>
      <c r="Q2" s="397" t="s">
        <v>314</v>
      </c>
      <c r="R2" s="397"/>
    </row>
    <row r="3" spans="1:26" s="143" customFormat="1" ht="21.95" customHeight="1">
      <c r="A3" s="398" t="s">
        <v>323</v>
      </c>
      <c r="B3" s="398"/>
      <c r="C3" s="398"/>
      <c r="D3" s="398"/>
      <c r="E3" s="398"/>
      <c r="F3" s="398"/>
      <c r="G3" s="398"/>
      <c r="H3" s="398"/>
      <c r="I3" s="398"/>
      <c r="J3" s="398"/>
      <c r="K3" s="398"/>
      <c r="L3" s="398"/>
      <c r="M3" s="398"/>
      <c r="N3" s="398"/>
      <c r="O3" s="398"/>
      <c r="P3" s="398"/>
      <c r="Q3" s="398"/>
      <c r="R3" s="398"/>
    </row>
    <row r="4" spans="1:26" s="143" customFormat="1" ht="21.95" customHeight="1">
      <c r="A4" s="399" t="s">
        <v>367</v>
      </c>
      <c r="B4" s="400"/>
      <c r="C4" s="400"/>
      <c r="D4" s="400"/>
      <c r="E4" s="400"/>
      <c r="F4" s="400"/>
      <c r="G4" s="400"/>
      <c r="H4" s="400"/>
      <c r="I4" s="400"/>
      <c r="J4" s="400"/>
      <c r="K4" s="400"/>
      <c r="L4" s="400"/>
      <c r="M4" s="400"/>
      <c r="N4" s="400"/>
      <c r="O4" s="400"/>
      <c r="P4" s="400"/>
      <c r="Q4" s="400"/>
      <c r="R4" s="400"/>
    </row>
    <row r="5" spans="1:26" s="143" customFormat="1" ht="16.5" customHeight="1">
      <c r="A5" s="401"/>
      <c r="M5" s="283" t="s">
        <v>8</v>
      </c>
      <c r="N5" s="283"/>
      <c r="O5" s="283"/>
      <c r="P5" s="283"/>
      <c r="Q5" s="283"/>
      <c r="R5" s="283"/>
    </row>
    <row r="6" spans="1:26" s="180" customFormat="1" ht="21.95" customHeight="1">
      <c r="A6" s="306" t="s">
        <v>6</v>
      </c>
      <c r="B6" s="306" t="s">
        <v>9</v>
      </c>
      <c r="C6" s="306" t="s">
        <v>10</v>
      </c>
      <c r="D6" s="306" t="s">
        <v>301</v>
      </c>
      <c r="E6" s="306" t="s">
        <v>303</v>
      </c>
      <c r="F6" s="306" t="s">
        <v>304</v>
      </c>
      <c r="G6" s="306" t="s">
        <v>12</v>
      </c>
      <c r="H6" s="306" t="s">
        <v>13</v>
      </c>
      <c r="I6" s="306"/>
      <c r="J6" s="306"/>
      <c r="K6" s="306" t="s">
        <v>306</v>
      </c>
      <c r="L6" s="306" t="s">
        <v>305</v>
      </c>
      <c r="M6" s="306" t="s">
        <v>322</v>
      </c>
      <c r="N6" s="306" t="s">
        <v>317</v>
      </c>
      <c r="O6" s="306"/>
      <c r="P6" s="306"/>
      <c r="Q6" s="306" t="s">
        <v>258</v>
      </c>
      <c r="R6" s="306" t="s">
        <v>5</v>
      </c>
      <c r="T6" s="212"/>
      <c r="U6" s="218">
        <v>35900</v>
      </c>
      <c r="V6" s="218"/>
      <c r="X6" s="402"/>
    </row>
    <row r="7" spans="1:26" s="180" customFormat="1" ht="21.95" customHeight="1">
      <c r="A7" s="306"/>
      <c r="B7" s="306"/>
      <c r="C7" s="306"/>
      <c r="D7" s="306"/>
      <c r="E7" s="306"/>
      <c r="F7" s="306"/>
      <c r="G7" s="306"/>
      <c r="H7" s="306" t="s">
        <v>15</v>
      </c>
      <c r="I7" s="342" t="s">
        <v>267</v>
      </c>
      <c r="J7" s="343"/>
      <c r="K7" s="306"/>
      <c r="L7" s="306"/>
      <c r="M7" s="306"/>
      <c r="N7" s="306" t="s">
        <v>318</v>
      </c>
      <c r="O7" s="306" t="s">
        <v>319</v>
      </c>
      <c r="P7" s="306" t="s">
        <v>320</v>
      </c>
      <c r="Q7" s="306"/>
      <c r="R7" s="306"/>
      <c r="T7" s="212"/>
      <c r="X7" s="402"/>
    </row>
    <row r="8" spans="1:26" s="180" customFormat="1" ht="25.15" customHeight="1">
      <c r="A8" s="306"/>
      <c r="B8" s="306"/>
      <c r="C8" s="306"/>
      <c r="D8" s="306"/>
      <c r="E8" s="306"/>
      <c r="F8" s="306"/>
      <c r="G8" s="306"/>
      <c r="H8" s="306"/>
      <c r="I8" s="306" t="s">
        <v>266</v>
      </c>
      <c r="J8" s="306" t="s">
        <v>308</v>
      </c>
      <c r="K8" s="306"/>
      <c r="L8" s="306"/>
      <c r="M8" s="306"/>
      <c r="N8" s="306"/>
      <c r="O8" s="306"/>
      <c r="P8" s="306"/>
      <c r="Q8" s="306"/>
      <c r="R8" s="306"/>
      <c r="T8" s="212"/>
      <c r="X8" s="402"/>
    </row>
    <row r="9" spans="1:26" s="180" customFormat="1" ht="36.6" customHeight="1">
      <c r="A9" s="306"/>
      <c r="B9" s="306"/>
      <c r="C9" s="306"/>
      <c r="D9" s="306"/>
      <c r="E9" s="306"/>
      <c r="F9" s="306"/>
      <c r="G9" s="306"/>
      <c r="H9" s="306"/>
      <c r="I9" s="306"/>
      <c r="J9" s="306"/>
      <c r="K9" s="306"/>
      <c r="L9" s="306"/>
      <c r="M9" s="306"/>
      <c r="N9" s="306"/>
      <c r="O9" s="306"/>
      <c r="P9" s="306"/>
      <c r="Q9" s="306"/>
      <c r="R9" s="306"/>
      <c r="T9" s="212"/>
      <c r="X9" s="402"/>
    </row>
    <row r="10" spans="1:26" s="309" customFormat="1" ht="21.75" hidden="1" customHeight="1">
      <c r="A10" s="310">
        <v>1</v>
      </c>
      <c r="B10" s="310">
        <v>2</v>
      </c>
      <c r="C10" s="310">
        <v>3</v>
      </c>
      <c r="D10" s="310">
        <v>4</v>
      </c>
      <c r="E10" s="310"/>
      <c r="F10" s="310"/>
      <c r="G10" s="310">
        <v>5</v>
      </c>
      <c r="H10" s="310">
        <v>6</v>
      </c>
      <c r="I10" s="310">
        <v>7</v>
      </c>
      <c r="J10" s="310">
        <v>8</v>
      </c>
      <c r="K10" s="310"/>
      <c r="L10" s="310"/>
      <c r="M10" s="310">
        <v>9</v>
      </c>
      <c r="N10" s="310"/>
      <c r="O10" s="310"/>
      <c r="P10" s="310"/>
      <c r="Q10" s="310">
        <v>10</v>
      </c>
      <c r="R10" s="310">
        <v>11</v>
      </c>
    </row>
    <row r="11" spans="1:26" s="180" customFormat="1" ht="21.95" customHeight="1">
      <c r="A11" s="342"/>
      <c r="B11" s="342" t="s">
        <v>17</v>
      </c>
      <c r="C11" s="342"/>
      <c r="D11" s="342"/>
      <c r="E11" s="342"/>
      <c r="F11" s="342"/>
      <c r="G11" s="342"/>
      <c r="H11" s="342"/>
      <c r="I11" s="360"/>
      <c r="J11" s="360"/>
      <c r="K11" s="360"/>
      <c r="L11" s="360"/>
      <c r="M11" s="360">
        <f>M12+M31</f>
        <v>8367</v>
      </c>
      <c r="N11" s="360">
        <f t="shared" ref="N11:P11" si="0">N12+N31</f>
        <v>8367</v>
      </c>
      <c r="O11" s="360">
        <f t="shared" si="0"/>
        <v>8367</v>
      </c>
      <c r="P11" s="360">
        <f t="shared" si="0"/>
        <v>8367</v>
      </c>
      <c r="Q11" s="360"/>
      <c r="R11" s="360"/>
      <c r="S11" s="218"/>
      <c r="T11" s="213"/>
      <c r="Y11" s="403"/>
      <c r="Z11" s="404"/>
    </row>
    <row r="12" spans="1:26" s="31" customFormat="1" ht="21.95" customHeight="1">
      <c r="A12" s="405" t="s">
        <v>2</v>
      </c>
      <c r="B12" s="406" t="s">
        <v>275</v>
      </c>
      <c r="C12" s="407"/>
      <c r="D12" s="407"/>
      <c r="E12" s="407"/>
      <c r="F12" s="407"/>
      <c r="G12" s="407"/>
      <c r="H12" s="408"/>
      <c r="I12" s="345">
        <f>I14</f>
        <v>0</v>
      </c>
      <c r="J12" s="345">
        <f t="shared" ref="J12:L12" si="1">J14</f>
        <v>0</v>
      </c>
      <c r="K12" s="345">
        <f t="shared" si="1"/>
        <v>0</v>
      </c>
      <c r="L12" s="345">
        <f t="shared" si="1"/>
        <v>0</v>
      </c>
      <c r="M12" s="345">
        <f>M13+M22</f>
        <v>1450</v>
      </c>
      <c r="N12" s="345">
        <f t="shared" ref="N12:P12" si="2">N13+N22</f>
        <v>1450</v>
      </c>
      <c r="O12" s="345">
        <f t="shared" si="2"/>
        <v>1450</v>
      </c>
      <c r="P12" s="345">
        <f t="shared" si="2"/>
        <v>1450</v>
      </c>
      <c r="Q12" s="345"/>
      <c r="R12" s="352"/>
      <c r="T12" s="213" t="e">
        <f>#REF!/#REF!*100</f>
        <v>#REF!</v>
      </c>
      <c r="U12" s="185"/>
      <c r="V12" s="185"/>
      <c r="W12" s="185"/>
      <c r="X12" s="409"/>
      <c r="Y12" s="410"/>
    </row>
    <row r="13" spans="1:26" s="259" customFormat="1" ht="21.95" customHeight="1">
      <c r="A13" s="411" t="s">
        <v>19</v>
      </c>
      <c r="B13" s="412" t="s">
        <v>315</v>
      </c>
      <c r="C13" s="413"/>
      <c r="D13" s="413"/>
      <c r="E13" s="413"/>
      <c r="F13" s="413"/>
      <c r="G13" s="413"/>
      <c r="H13" s="414"/>
      <c r="I13" s="415"/>
      <c r="J13" s="415"/>
      <c r="K13" s="415"/>
      <c r="L13" s="415"/>
      <c r="M13" s="415">
        <f>M14</f>
        <v>1450</v>
      </c>
      <c r="N13" s="415">
        <f t="shared" ref="N13:P13" si="3">N14</f>
        <v>1450</v>
      </c>
      <c r="O13" s="415">
        <f t="shared" si="3"/>
        <v>0</v>
      </c>
      <c r="P13" s="415">
        <f t="shared" si="3"/>
        <v>0</v>
      </c>
      <c r="Q13" s="415"/>
      <c r="R13" s="317"/>
      <c r="T13" s="265"/>
      <c r="U13" s="182"/>
      <c r="V13" s="182"/>
      <c r="W13" s="182"/>
      <c r="X13" s="416"/>
      <c r="Y13" s="417"/>
    </row>
    <row r="14" spans="1:26" s="259" customFormat="1" ht="54.95" customHeight="1">
      <c r="A14" s="311"/>
      <c r="B14" s="312" t="s">
        <v>284</v>
      </c>
      <c r="C14" s="313"/>
      <c r="D14" s="313"/>
      <c r="E14" s="313"/>
      <c r="F14" s="313"/>
      <c r="G14" s="313"/>
      <c r="H14" s="314"/>
      <c r="I14" s="315"/>
      <c r="J14" s="315"/>
      <c r="K14" s="315"/>
      <c r="L14" s="315"/>
      <c r="M14" s="315">
        <f>SUM(M15:M21)</f>
        <v>1450</v>
      </c>
      <c r="N14" s="315">
        <f t="shared" ref="N14:P14" si="4">SUM(N15:N21)</f>
        <v>1450</v>
      </c>
      <c r="O14" s="315">
        <f t="shared" si="4"/>
        <v>0</v>
      </c>
      <c r="P14" s="315">
        <f t="shared" si="4"/>
        <v>0</v>
      </c>
      <c r="Q14" s="316"/>
      <c r="R14" s="317"/>
      <c r="T14" s="265"/>
      <c r="U14" s="182"/>
      <c r="V14" s="182"/>
      <c r="W14" s="182">
        <v>1450</v>
      </c>
      <c r="X14" s="266">
        <f>SUM(M15:M20)</f>
        <v>998.5</v>
      </c>
      <c r="Y14" s="266">
        <f>W14-X14</f>
        <v>451.5</v>
      </c>
    </row>
    <row r="15" spans="1:26" s="252" customFormat="1" ht="47.25">
      <c r="A15" s="318">
        <v>1</v>
      </c>
      <c r="B15" s="326" t="s">
        <v>291</v>
      </c>
      <c r="C15" s="319" t="s">
        <v>76</v>
      </c>
      <c r="D15" s="327" t="s">
        <v>302</v>
      </c>
      <c r="E15" s="327"/>
      <c r="F15" s="327"/>
      <c r="G15" s="327">
        <v>2020</v>
      </c>
      <c r="H15" s="320" t="s">
        <v>292</v>
      </c>
      <c r="I15" s="321">
        <v>3011.0369999999998</v>
      </c>
      <c r="J15" s="321">
        <f>I15</f>
        <v>3011.0369999999998</v>
      </c>
      <c r="K15" s="321"/>
      <c r="L15" s="321"/>
      <c r="M15" s="322">
        <v>364.7</v>
      </c>
      <c r="N15" s="322">
        <f>M15</f>
        <v>364.7</v>
      </c>
      <c r="O15" s="322"/>
      <c r="P15" s="322">
        <f>M15-N15+O15</f>
        <v>0</v>
      </c>
      <c r="Q15" s="323" t="s">
        <v>374</v>
      </c>
      <c r="R15" s="324"/>
      <c r="T15" s="213"/>
      <c r="U15" s="253"/>
      <c r="V15" s="253"/>
      <c r="W15" s="253"/>
      <c r="X15" s="254"/>
      <c r="Y15" s="255"/>
    </row>
    <row r="16" spans="1:26" s="252" customFormat="1" ht="38.1" customHeight="1">
      <c r="A16" s="318">
        <v>2</v>
      </c>
      <c r="B16" s="326" t="s">
        <v>293</v>
      </c>
      <c r="C16" s="319" t="s">
        <v>76</v>
      </c>
      <c r="D16" s="327" t="s">
        <v>302</v>
      </c>
      <c r="E16" s="327"/>
      <c r="F16" s="327"/>
      <c r="G16" s="327">
        <v>2020</v>
      </c>
      <c r="H16" s="320" t="s">
        <v>288</v>
      </c>
      <c r="I16" s="418">
        <v>2210.6060000000002</v>
      </c>
      <c r="J16" s="321">
        <f t="shared" ref="J16:J21" si="5">I16</f>
        <v>2210.6060000000002</v>
      </c>
      <c r="K16" s="321"/>
      <c r="L16" s="321"/>
      <c r="M16" s="322">
        <v>114.5</v>
      </c>
      <c r="N16" s="322">
        <f t="shared" ref="N16:N21" si="6">M16</f>
        <v>114.5</v>
      </c>
      <c r="O16" s="322"/>
      <c r="P16" s="322">
        <f t="shared" ref="P16:P21" si="7">M16-N16+O16</f>
        <v>0</v>
      </c>
      <c r="Q16" s="325" t="s">
        <v>268</v>
      </c>
      <c r="R16" s="324"/>
      <c r="T16" s="213"/>
      <c r="U16" s="253"/>
      <c r="V16" s="253"/>
      <c r="W16" s="253"/>
      <c r="X16" s="254"/>
      <c r="Y16" s="255"/>
    </row>
    <row r="17" spans="1:25" s="252" customFormat="1" ht="38.1" customHeight="1">
      <c r="A17" s="318">
        <v>3</v>
      </c>
      <c r="B17" s="326" t="s">
        <v>285</v>
      </c>
      <c r="C17" s="319" t="s">
        <v>76</v>
      </c>
      <c r="D17" s="327" t="s">
        <v>302</v>
      </c>
      <c r="E17" s="327"/>
      <c r="F17" s="327"/>
      <c r="G17" s="318">
        <v>2021</v>
      </c>
      <c r="H17" s="320" t="s">
        <v>289</v>
      </c>
      <c r="I17" s="418">
        <v>119.989</v>
      </c>
      <c r="J17" s="321">
        <f t="shared" si="5"/>
        <v>119.989</v>
      </c>
      <c r="K17" s="321"/>
      <c r="L17" s="321"/>
      <c r="M17" s="322">
        <v>92.8</v>
      </c>
      <c r="N17" s="322">
        <f t="shared" si="6"/>
        <v>92.8</v>
      </c>
      <c r="O17" s="322"/>
      <c r="P17" s="322">
        <f t="shared" si="7"/>
        <v>0</v>
      </c>
      <c r="Q17" s="325" t="s">
        <v>268</v>
      </c>
      <c r="R17" s="324"/>
      <c r="T17" s="213"/>
      <c r="U17" s="253"/>
      <c r="V17" s="253"/>
      <c r="W17" s="253"/>
      <c r="X17" s="254"/>
      <c r="Y17" s="255"/>
    </row>
    <row r="18" spans="1:25" s="252" customFormat="1" ht="38.1" customHeight="1">
      <c r="A18" s="318">
        <v>4</v>
      </c>
      <c r="B18" s="326" t="s">
        <v>286</v>
      </c>
      <c r="C18" s="319" t="s">
        <v>76</v>
      </c>
      <c r="D18" s="327" t="s">
        <v>302</v>
      </c>
      <c r="E18" s="327"/>
      <c r="F18" s="327"/>
      <c r="G18" s="318">
        <v>2022</v>
      </c>
      <c r="H18" s="320" t="s">
        <v>294</v>
      </c>
      <c r="I18" s="418">
        <v>174.76</v>
      </c>
      <c r="J18" s="321">
        <f t="shared" si="5"/>
        <v>174.76</v>
      </c>
      <c r="K18" s="321"/>
      <c r="L18" s="321"/>
      <c r="M18" s="322">
        <v>174.7</v>
      </c>
      <c r="N18" s="322">
        <f t="shared" si="6"/>
        <v>174.7</v>
      </c>
      <c r="O18" s="322"/>
      <c r="P18" s="322">
        <f t="shared" si="7"/>
        <v>0</v>
      </c>
      <c r="Q18" s="325" t="s">
        <v>268</v>
      </c>
      <c r="R18" s="324"/>
      <c r="T18" s="213"/>
      <c r="U18" s="253"/>
      <c r="V18" s="253"/>
      <c r="W18" s="253"/>
      <c r="X18" s="254"/>
      <c r="Y18" s="255"/>
    </row>
    <row r="19" spans="1:25" s="252" customFormat="1" ht="38.1" customHeight="1">
      <c r="A19" s="318">
        <v>5</v>
      </c>
      <c r="B19" s="326" t="s">
        <v>287</v>
      </c>
      <c r="C19" s="319" t="s">
        <v>76</v>
      </c>
      <c r="D19" s="327" t="s">
        <v>302</v>
      </c>
      <c r="E19" s="327"/>
      <c r="F19" s="327"/>
      <c r="G19" s="318">
        <v>2023</v>
      </c>
      <c r="H19" s="320" t="s">
        <v>290</v>
      </c>
      <c r="I19" s="418">
        <v>116.989</v>
      </c>
      <c r="J19" s="321">
        <f t="shared" si="5"/>
        <v>116.989</v>
      </c>
      <c r="K19" s="321"/>
      <c r="L19" s="321"/>
      <c r="M19" s="322">
        <v>116.3</v>
      </c>
      <c r="N19" s="322">
        <f t="shared" si="6"/>
        <v>116.3</v>
      </c>
      <c r="O19" s="322"/>
      <c r="P19" s="322">
        <f t="shared" si="7"/>
        <v>0</v>
      </c>
      <c r="Q19" s="325" t="s">
        <v>268</v>
      </c>
      <c r="R19" s="324"/>
      <c r="T19" s="213"/>
      <c r="U19" s="253"/>
      <c r="V19" s="253"/>
      <c r="W19" s="253"/>
      <c r="X19" s="254"/>
      <c r="Y19" s="255"/>
    </row>
    <row r="20" spans="1:25" s="252" customFormat="1" ht="38.1" customHeight="1">
      <c r="A20" s="318">
        <v>6</v>
      </c>
      <c r="B20" s="419" t="s">
        <v>298</v>
      </c>
      <c r="C20" s="319" t="s">
        <v>76</v>
      </c>
      <c r="D20" s="327" t="s">
        <v>302</v>
      </c>
      <c r="E20" s="327"/>
      <c r="F20" s="327"/>
      <c r="G20" s="327">
        <v>2024</v>
      </c>
      <c r="H20" s="320" t="s">
        <v>299</v>
      </c>
      <c r="I20" s="418">
        <v>135.547</v>
      </c>
      <c r="J20" s="321">
        <f t="shared" si="5"/>
        <v>135.547</v>
      </c>
      <c r="K20" s="321"/>
      <c r="L20" s="321"/>
      <c r="M20" s="322">
        <v>135.5</v>
      </c>
      <c r="N20" s="322">
        <f t="shared" si="6"/>
        <v>135.5</v>
      </c>
      <c r="O20" s="322"/>
      <c r="P20" s="322">
        <f t="shared" si="7"/>
        <v>0</v>
      </c>
      <c r="Q20" s="325" t="s">
        <v>268</v>
      </c>
      <c r="R20" s="324"/>
      <c r="T20" s="213"/>
      <c r="U20" s="253"/>
      <c r="V20" s="253"/>
      <c r="W20" s="253"/>
      <c r="X20" s="254"/>
      <c r="Y20" s="255"/>
    </row>
    <row r="21" spans="1:25" s="252" customFormat="1" ht="38.1" customHeight="1">
      <c r="A21" s="318">
        <v>7</v>
      </c>
      <c r="B21" s="326" t="s">
        <v>297</v>
      </c>
      <c r="C21" s="319" t="s">
        <v>76</v>
      </c>
      <c r="D21" s="327" t="s">
        <v>302</v>
      </c>
      <c r="E21" s="327"/>
      <c r="F21" s="327"/>
      <c r="G21" s="327" t="s">
        <v>295</v>
      </c>
      <c r="H21" s="318" t="s">
        <v>296</v>
      </c>
      <c r="I21" s="321">
        <v>10138.555</v>
      </c>
      <c r="J21" s="321">
        <f t="shared" si="5"/>
        <v>10138.555</v>
      </c>
      <c r="K21" s="321"/>
      <c r="L21" s="321"/>
      <c r="M21" s="322">
        <v>451.5</v>
      </c>
      <c r="N21" s="322">
        <f t="shared" si="6"/>
        <v>451.5</v>
      </c>
      <c r="O21" s="322"/>
      <c r="P21" s="322">
        <f t="shared" si="7"/>
        <v>0</v>
      </c>
      <c r="Q21" s="325" t="s">
        <v>268</v>
      </c>
      <c r="R21" s="324"/>
      <c r="T21" s="213"/>
      <c r="U21" s="253"/>
      <c r="V21" s="253"/>
      <c r="W21" s="253"/>
      <c r="X21" s="254"/>
      <c r="Y21" s="255"/>
    </row>
    <row r="22" spans="1:25" s="252" customFormat="1" ht="21.95" customHeight="1">
      <c r="A22" s="411" t="s">
        <v>20</v>
      </c>
      <c r="B22" s="412" t="s">
        <v>321</v>
      </c>
      <c r="C22" s="413"/>
      <c r="D22" s="413"/>
      <c r="E22" s="413"/>
      <c r="F22" s="413"/>
      <c r="G22" s="413"/>
      <c r="H22" s="414"/>
      <c r="I22" s="415"/>
      <c r="J22" s="415"/>
      <c r="K22" s="415"/>
      <c r="L22" s="415"/>
      <c r="M22" s="415">
        <f>M23</f>
        <v>0</v>
      </c>
      <c r="N22" s="415">
        <f t="shared" ref="N22" si="8">N23</f>
        <v>0</v>
      </c>
      <c r="O22" s="415">
        <f t="shared" ref="O22" si="9">O23</f>
        <v>1450</v>
      </c>
      <c r="P22" s="415">
        <f t="shared" ref="P22" si="10">P23</f>
        <v>1450</v>
      </c>
      <c r="Q22" s="415"/>
      <c r="R22" s="324"/>
      <c r="T22" s="213"/>
      <c r="U22" s="253"/>
      <c r="V22" s="253"/>
      <c r="W22" s="253"/>
      <c r="X22" s="254"/>
      <c r="Y22" s="255"/>
    </row>
    <row r="23" spans="1:25" s="252" customFormat="1" ht="54.95" customHeight="1">
      <c r="A23" s="311"/>
      <c r="B23" s="312" t="s">
        <v>284</v>
      </c>
      <c r="C23" s="313"/>
      <c r="D23" s="313"/>
      <c r="E23" s="313"/>
      <c r="F23" s="313"/>
      <c r="G23" s="313"/>
      <c r="H23" s="314"/>
      <c r="I23" s="315"/>
      <c r="J23" s="315"/>
      <c r="K23" s="315"/>
      <c r="L23" s="315"/>
      <c r="M23" s="315">
        <f>SUM(M24:M30)</f>
        <v>0</v>
      </c>
      <c r="N23" s="315">
        <f t="shared" ref="N23" si="11">SUM(N24:N30)</f>
        <v>0</v>
      </c>
      <c r="O23" s="315">
        <f t="shared" ref="O23" si="12">SUM(O24:O30)</f>
        <v>1450</v>
      </c>
      <c r="P23" s="315">
        <f t="shared" ref="P23" si="13">SUM(P24:P30)</f>
        <v>1450</v>
      </c>
      <c r="Q23" s="316"/>
      <c r="R23" s="324"/>
      <c r="T23" s="213"/>
      <c r="U23" s="253"/>
      <c r="V23" s="253"/>
      <c r="W23" s="253"/>
      <c r="X23" s="254"/>
      <c r="Y23" s="255"/>
    </row>
    <row r="24" spans="1:25" s="252" customFormat="1" ht="54.95" customHeight="1">
      <c r="A24" s="318">
        <v>1</v>
      </c>
      <c r="B24" s="326" t="s">
        <v>291</v>
      </c>
      <c r="C24" s="319" t="s">
        <v>76</v>
      </c>
      <c r="D24" s="327" t="s">
        <v>302</v>
      </c>
      <c r="E24" s="327"/>
      <c r="F24" s="327"/>
      <c r="G24" s="327">
        <v>2020</v>
      </c>
      <c r="H24" s="320" t="s">
        <v>292</v>
      </c>
      <c r="I24" s="321">
        <v>3011.0369999999998</v>
      </c>
      <c r="J24" s="321">
        <f>I24</f>
        <v>3011.0369999999998</v>
      </c>
      <c r="K24" s="321"/>
      <c r="L24" s="321"/>
      <c r="M24" s="322"/>
      <c r="N24" s="322"/>
      <c r="O24" s="322">
        <v>364.7</v>
      </c>
      <c r="P24" s="322">
        <f>M24-N24+O24</f>
        <v>364.7</v>
      </c>
      <c r="Q24" s="323" t="s">
        <v>369</v>
      </c>
      <c r="R24" s="324"/>
      <c r="T24" s="213"/>
      <c r="U24" s="253"/>
      <c r="V24" s="253"/>
      <c r="W24" s="253"/>
      <c r="X24" s="254"/>
      <c r="Y24" s="255"/>
    </row>
    <row r="25" spans="1:25" s="252" customFormat="1" ht="38.1" customHeight="1">
      <c r="A25" s="318">
        <v>2</v>
      </c>
      <c r="B25" s="326" t="s">
        <v>293</v>
      </c>
      <c r="C25" s="319" t="s">
        <v>76</v>
      </c>
      <c r="D25" s="327" t="s">
        <v>302</v>
      </c>
      <c r="E25" s="327"/>
      <c r="F25" s="327"/>
      <c r="G25" s="327">
        <v>2020</v>
      </c>
      <c r="H25" s="320" t="s">
        <v>288</v>
      </c>
      <c r="I25" s="418">
        <v>2210.6060000000002</v>
      </c>
      <c r="J25" s="321">
        <f t="shared" ref="J25:J30" si="14">I25</f>
        <v>2210.6060000000002</v>
      </c>
      <c r="K25" s="321"/>
      <c r="L25" s="321"/>
      <c r="M25" s="322"/>
      <c r="N25" s="322"/>
      <c r="O25" s="322">
        <v>114.5</v>
      </c>
      <c r="P25" s="322">
        <f t="shared" ref="P25:P30" si="15">M25-N25+O25</f>
        <v>114.5</v>
      </c>
      <c r="Q25" s="325" t="s">
        <v>268</v>
      </c>
      <c r="R25" s="324"/>
      <c r="T25" s="213"/>
      <c r="U25" s="253"/>
      <c r="V25" s="253"/>
      <c r="W25" s="253"/>
      <c r="X25" s="254"/>
      <c r="Y25" s="255"/>
    </row>
    <row r="26" spans="1:25" s="252" customFormat="1" ht="38.1" customHeight="1">
      <c r="A26" s="318">
        <v>3</v>
      </c>
      <c r="B26" s="326" t="s">
        <v>285</v>
      </c>
      <c r="C26" s="319" t="s">
        <v>76</v>
      </c>
      <c r="D26" s="327" t="s">
        <v>302</v>
      </c>
      <c r="E26" s="327"/>
      <c r="F26" s="327"/>
      <c r="G26" s="318">
        <v>2021</v>
      </c>
      <c r="H26" s="320" t="s">
        <v>289</v>
      </c>
      <c r="I26" s="418">
        <v>119.989</v>
      </c>
      <c r="J26" s="321">
        <f t="shared" si="14"/>
        <v>119.989</v>
      </c>
      <c r="K26" s="321"/>
      <c r="L26" s="321"/>
      <c r="M26" s="322"/>
      <c r="N26" s="322"/>
      <c r="O26" s="322">
        <v>92.8</v>
      </c>
      <c r="P26" s="322">
        <f t="shared" si="15"/>
        <v>92.8</v>
      </c>
      <c r="Q26" s="325" t="s">
        <v>268</v>
      </c>
      <c r="R26" s="324"/>
      <c r="T26" s="213"/>
      <c r="U26" s="253"/>
      <c r="V26" s="253"/>
      <c r="W26" s="253"/>
      <c r="X26" s="254"/>
      <c r="Y26" s="255"/>
    </row>
    <row r="27" spans="1:25" s="252" customFormat="1" ht="38.1" customHeight="1">
      <c r="A27" s="318">
        <v>4</v>
      </c>
      <c r="B27" s="326" t="s">
        <v>286</v>
      </c>
      <c r="C27" s="319" t="s">
        <v>76</v>
      </c>
      <c r="D27" s="327" t="s">
        <v>302</v>
      </c>
      <c r="E27" s="327"/>
      <c r="F27" s="327"/>
      <c r="G27" s="318">
        <v>2022</v>
      </c>
      <c r="H27" s="320" t="s">
        <v>294</v>
      </c>
      <c r="I27" s="418">
        <v>174.76</v>
      </c>
      <c r="J27" s="321">
        <f t="shared" si="14"/>
        <v>174.76</v>
      </c>
      <c r="K27" s="321"/>
      <c r="L27" s="321"/>
      <c r="M27" s="322"/>
      <c r="N27" s="322"/>
      <c r="O27" s="322">
        <v>174.7</v>
      </c>
      <c r="P27" s="322">
        <f t="shared" si="15"/>
        <v>174.7</v>
      </c>
      <c r="Q27" s="325" t="s">
        <v>268</v>
      </c>
      <c r="R27" s="324"/>
      <c r="T27" s="213"/>
      <c r="U27" s="253"/>
      <c r="V27" s="253"/>
      <c r="W27" s="253"/>
      <c r="X27" s="254"/>
      <c r="Y27" s="255"/>
    </row>
    <row r="28" spans="1:25" s="252" customFormat="1" ht="38.1" customHeight="1">
      <c r="A28" s="318">
        <v>5</v>
      </c>
      <c r="B28" s="326" t="s">
        <v>287</v>
      </c>
      <c r="C28" s="319" t="s">
        <v>76</v>
      </c>
      <c r="D28" s="327" t="s">
        <v>302</v>
      </c>
      <c r="E28" s="327"/>
      <c r="F28" s="327"/>
      <c r="G28" s="318">
        <v>2023</v>
      </c>
      <c r="H28" s="320" t="s">
        <v>290</v>
      </c>
      <c r="I28" s="418">
        <v>116.989</v>
      </c>
      <c r="J28" s="321">
        <f t="shared" si="14"/>
        <v>116.989</v>
      </c>
      <c r="K28" s="321"/>
      <c r="L28" s="321"/>
      <c r="M28" s="322"/>
      <c r="N28" s="322"/>
      <c r="O28" s="322">
        <v>116.3</v>
      </c>
      <c r="P28" s="322">
        <f t="shared" si="15"/>
        <v>116.3</v>
      </c>
      <c r="Q28" s="325" t="s">
        <v>268</v>
      </c>
      <c r="R28" s="324"/>
      <c r="T28" s="213"/>
      <c r="U28" s="253"/>
      <c r="V28" s="253"/>
      <c r="W28" s="253"/>
      <c r="X28" s="254"/>
      <c r="Y28" s="255"/>
    </row>
    <row r="29" spans="1:25" s="252" customFormat="1" ht="38.1" customHeight="1">
      <c r="A29" s="318">
        <v>6</v>
      </c>
      <c r="B29" s="419" t="s">
        <v>298</v>
      </c>
      <c r="C29" s="319" t="s">
        <v>76</v>
      </c>
      <c r="D29" s="327" t="s">
        <v>302</v>
      </c>
      <c r="E29" s="327"/>
      <c r="F29" s="327"/>
      <c r="G29" s="327">
        <v>2024</v>
      </c>
      <c r="H29" s="320" t="s">
        <v>299</v>
      </c>
      <c r="I29" s="418">
        <v>135.547</v>
      </c>
      <c r="J29" s="321">
        <f t="shared" si="14"/>
        <v>135.547</v>
      </c>
      <c r="K29" s="321"/>
      <c r="L29" s="321"/>
      <c r="M29" s="322"/>
      <c r="N29" s="322"/>
      <c r="O29" s="322">
        <v>135.5</v>
      </c>
      <c r="P29" s="322">
        <f t="shared" si="15"/>
        <v>135.5</v>
      </c>
      <c r="Q29" s="325" t="s">
        <v>268</v>
      </c>
      <c r="R29" s="324"/>
      <c r="T29" s="213"/>
      <c r="U29" s="253"/>
      <c r="V29" s="253"/>
      <c r="W29" s="253"/>
      <c r="X29" s="254"/>
      <c r="Y29" s="255"/>
    </row>
    <row r="30" spans="1:25" s="252" customFormat="1" ht="38.1" customHeight="1">
      <c r="A30" s="318">
        <v>7</v>
      </c>
      <c r="B30" s="326" t="s">
        <v>297</v>
      </c>
      <c r="C30" s="319" t="s">
        <v>76</v>
      </c>
      <c r="D30" s="327" t="s">
        <v>302</v>
      </c>
      <c r="E30" s="327"/>
      <c r="F30" s="327"/>
      <c r="G30" s="327" t="s">
        <v>295</v>
      </c>
      <c r="H30" s="318" t="s">
        <v>296</v>
      </c>
      <c r="I30" s="321">
        <v>10138.555</v>
      </c>
      <c r="J30" s="321">
        <f t="shared" si="14"/>
        <v>10138.555</v>
      </c>
      <c r="K30" s="321"/>
      <c r="L30" s="321"/>
      <c r="M30" s="322"/>
      <c r="N30" s="322"/>
      <c r="O30" s="322">
        <v>451.5</v>
      </c>
      <c r="P30" s="322">
        <f t="shared" si="15"/>
        <v>451.5</v>
      </c>
      <c r="Q30" s="325" t="s">
        <v>268</v>
      </c>
      <c r="R30" s="324"/>
      <c r="T30" s="213"/>
      <c r="U30" s="253"/>
      <c r="V30" s="253"/>
      <c r="W30" s="253"/>
      <c r="X30" s="254"/>
      <c r="Y30" s="255"/>
    </row>
    <row r="31" spans="1:25" s="225" customFormat="1" ht="38.1" customHeight="1">
      <c r="A31" s="405" t="s">
        <v>3</v>
      </c>
      <c r="B31" s="406" t="s">
        <v>316</v>
      </c>
      <c r="C31" s="407"/>
      <c r="D31" s="407"/>
      <c r="E31" s="407"/>
      <c r="F31" s="407"/>
      <c r="G31" s="407"/>
      <c r="H31" s="408"/>
      <c r="I31" s="345"/>
      <c r="J31" s="345">
        <f>J33+J35</f>
        <v>8190</v>
      </c>
      <c r="K31" s="345">
        <f>K33+K35</f>
        <v>22220</v>
      </c>
      <c r="L31" s="345">
        <f>L33+L35</f>
        <v>5724</v>
      </c>
      <c r="M31" s="345">
        <f>M32+M37</f>
        <v>6917</v>
      </c>
      <c r="N31" s="345">
        <f t="shared" ref="N31:P31" si="16">N32+N37</f>
        <v>6917</v>
      </c>
      <c r="O31" s="345">
        <f t="shared" si="16"/>
        <v>6917</v>
      </c>
      <c r="P31" s="345">
        <f t="shared" si="16"/>
        <v>6917</v>
      </c>
      <c r="Q31" s="345"/>
      <c r="R31" s="352"/>
      <c r="U31" s="226"/>
      <c r="V31" s="183"/>
      <c r="W31" s="183"/>
      <c r="X31" s="420"/>
    </row>
    <row r="32" spans="1:25" s="225" customFormat="1" ht="21.95" customHeight="1">
      <c r="A32" s="411" t="s">
        <v>19</v>
      </c>
      <c r="B32" s="412" t="s">
        <v>315</v>
      </c>
      <c r="C32" s="407"/>
      <c r="D32" s="407"/>
      <c r="E32" s="407"/>
      <c r="F32" s="407"/>
      <c r="G32" s="407"/>
      <c r="H32" s="408"/>
      <c r="I32" s="345"/>
      <c r="J32" s="345"/>
      <c r="K32" s="345"/>
      <c r="L32" s="345"/>
      <c r="M32" s="345">
        <f>M33+M35</f>
        <v>6917</v>
      </c>
      <c r="N32" s="345">
        <f t="shared" ref="N32:P32" si="17">N33+N35</f>
        <v>6917</v>
      </c>
      <c r="O32" s="345">
        <f t="shared" si="17"/>
        <v>0</v>
      </c>
      <c r="P32" s="345">
        <f t="shared" si="17"/>
        <v>0</v>
      </c>
      <c r="Q32" s="345"/>
      <c r="R32" s="352"/>
      <c r="U32" s="226"/>
      <c r="V32" s="183"/>
      <c r="W32" s="183"/>
      <c r="X32" s="420"/>
    </row>
    <row r="33" spans="1:24" s="259" customFormat="1" ht="21.95" customHeight="1">
      <c r="A33" s="421" t="s">
        <v>370</v>
      </c>
      <c r="B33" s="422" t="s">
        <v>178</v>
      </c>
      <c r="C33" s="423"/>
      <c r="D33" s="423"/>
      <c r="E33" s="423"/>
      <c r="F33" s="423"/>
      <c r="G33" s="423"/>
      <c r="H33" s="423"/>
      <c r="I33" s="316">
        <f t="shared" ref="I33:P33" si="18">SUM(I34)</f>
        <v>274012.09999999998</v>
      </c>
      <c r="J33" s="316">
        <f t="shared" si="18"/>
        <v>0</v>
      </c>
      <c r="K33" s="316">
        <f t="shared" si="18"/>
        <v>14030</v>
      </c>
      <c r="L33" s="316">
        <f t="shared" si="18"/>
        <v>0</v>
      </c>
      <c r="M33" s="316">
        <f t="shared" si="18"/>
        <v>4451</v>
      </c>
      <c r="N33" s="316">
        <f t="shared" si="18"/>
        <v>4451</v>
      </c>
      <c r="O33" s="316">
        <f t="shared" si="18"/>
        <v>0</v>
      </c>
      <c r="P33" s="316">
        <f t="shared" si="18"/>
        <v>0</v>
      </c>
      <c r="Q33" s="316"/>
      <c r="R33" s="310"/>
      <c r="U33" s="269"/>
      <c r="V33" s="182"/>
      <c r="W33" s="182"/>
      <c r="X33" s="424"/>
    </row>
    <row r="34" spans="1:24" s="31" customFormat="1" ht="38.1" customHeight="1">
      <c r="A34" s="425"/>
      <c r="B34" s="426" t="s">
        <v>179</v>
      </c>
      <c r="C34" s="350" t="s">
        <v>177</v>
      </c>
      <c r="D34" s="327" t="s">
        <v>302</v>
      </c>
      <c r="E34" s="350"/>
      <c r="F34" s="350"/>
      <c r="G34" s="351" t="s">
        <v>295</v>
      </c>
      <c r="H34" s="351" t="s">
        <v>300</v>
      </c>
      <c r="I34" s="427">
        <v>274012.09999999998</v>
      </c>
      <c r="J34" s="427"/>
      <c r="K34" s="427">
        <v>14030</v>
      </c>
      <c r="L34" s="427">
        <v>0</v>
      </c>
      <c r="M34" s="427">
        <v>4451</v>
      </c>
      <c r="N34" s="427">
        <f>M34</f>
        <v>4451</v>
      </c>
      <c r="O34" s="427"/>
      <c r="P34" s="427">
        <f>M34-N34+O34</f>
        <v>0</v>
      </c>
      <c r="Q34" s="361" t="s">
        <v>373</v>
      </c>
      <c r="R34" s="327"/>
      <c r="U34" s="428"/>
      <c r="V34" s="185"/>
      <c r="W34" s="185"/>
      <c r="X34" s="429"/>
    </row>
    <row r="35" spans="1:24" s="259" customFormat="1" ht="21.95" customHeight="1">
      <c r="A35" s="430" t="s">
        <v>370</v>
      </c>
      <c r="B35" s="422" t="s">
        <v>181</v>
      </c>
      <c r="C35" s="423"/>
      <c r="D35" s="423"/>
      <c r="E35" s="423"/>
      <c r="F35" s="423"/>
      <c r="G35" s="423"/>
      <c r="H35" s="423"/>
      <c r="I35" s="316">
        <f>I36</f>
        <v>8190</v>
      </c>
      <c r="J35" s="316">
        <f t="shared" ref="J35:M35" si="19">J36</f>
        <v>8190</v>
      </c>
      <c r="K35" s="316">
        <f t="shared" si="19"/>
        <v>8190</v>
      </c>
      <c r="L35" s="316">
        <f t="shared" si="19"/>
        <v>5724</v>
      </c>
      <c r="M35" s="316">
        <f t="shared" si="19"/>
        <v>2466</v>
      </c>
      <c r="N35" s="316">
        <f t="shared" ref="N35" si="20">N36</f>
        <v>2466</v>
      </c>
      <c r="O35" s="316">
        <f t="shared" ref="O35" si="21">O36</f>
        <v>0</v>
      </c>
      <c r="P35" s="316">
        <f t="shared" ref="P35" si="22">P36</f>
        <v>0</v>
      </c>
      <c r="Q35" s="316"/>
      <c r="R35" s="310"/>
      <c r="U35" s="269"/>
      <c r="V35" s="182"/>
      <c r="W35" s="182"/>
      <c r="X35" s="424"/>
    </row>
    <row r="36" spans="1:24" s="31" customFormat="1" ht="54.95" customHeight="1">
      <c r="A36" s="431"/>
      <c r="B36" s="432" t="s">
        <v>312</v>
      </c>
      <c r="C36" s="351" t="s">
        <v>125</v>
      </c>
      <c r="D36" s="327" t="s">
        <v>302</v>
      </c>
      <c r="E36" s="350">
        <v>8097914</v>
      </c>
      <c r="F36" s="350" t="s">
        <v>307</v>
      </c>
      <c r="G36" s="351" t="s">
        <v>295</v>
      </c>
      <c r="H36" s="350" t="s">
        <v>313</v>
      </c>
      <c r="I36" s="325">
        <v>8190</v>
      </c>
      <c r="J36" s="325">
        <v>8190</v>
      </c>
      <c r="K36" s="325">
        <v>8190</v>
      </c>
      <c r="L36" s="325">
        <v>5724</v>
      </c>
      <c r="M36" s="325">
        <v>2466</v>
      </c>
      <c r="N36" s="325">
        <f>M36</f>
        <v>2466</v>
      </c>
      <c r="O36" s="325"/>
      <c r="P36" s="427">
        <f>M36-N36+O36</f>
        <v>0</v>
      </c>
      <c r="Q36" s="433" t="s">
        <v>371</v>
      </c>
      <c r="R36" s="327"/>
      <c r="U36" s="428"/>
      <c r="V36" s="185"/>
      <c r="W36" s="185"/>
      <c r="X36" s="429"/>
    </row>
    <row r="37" spans="1:24" s="31" customFormat="1" ht="21.95" customHeight="1">
      <c r="A37" s="411" t="s">
        <v>20</v>
      </c>
      <c r="B37" s="412" t="s">
        <v>321</v>
      </c>
      <c r="C37" s="434"/>
      <c r="D37" s="327"/>
      <c r="E37" s="327"/>
      <c r="F37" s="327"/>
      <c r="G37" s="370"/>
      <c r="H37" s="327"/>
      <c r="I37" s="370"/>
      <c r="J37" s="427"/>
      <c r="K37" s="427"/>
      <c r="L37" s="427"/>
      <c r="M37" s="427">
        <f>M38+M40</f>
        <v>0</v>
      </c>
      <c r="N37" s="427">
        <f t="shared" ref="N37:P37" si="23">N38+N40</f>
        <v>0</v>
      </c>
      <c r="O37" s="427">
        <f t="shared" si="23"/>
        <v>6917</v>
      </c>
      <c r="P37" s="427">
        <f t="shared" si="23"/>
        <v>6917</v>
      </c>
      <c r="Q37" s="361"/>
      <c r="R37" s="327"/>
      <c r="U37" s="428"/>
      <c r="V37" s="185"/>
      <c r="W37" s="185"/>
      <c r="X37" s="429"/>
    </row>
    <row r="38" spans="1:24" s="31" customFormat="1" ht="21.95" customHeight="1">
      <c r="A38" s="421" t="s">
        <v>370</v>
      </c>
      <c r="B38" s="422" t="s">
        <v>178</v>
      </c>
      <c r="C38" s="423"/>
      <c r="D38" s="423"/>
      <c r="E38" s="423"/>
      <c r="F38" s="423"/>
      <c r="G38" s="423"/>
      <c r="H38" s="423"/>
      <c r="I38" s="316">
        <f t="shared" ref="I38:P38" si="24">SUM(I39)</f>
        <v>274012.09999999998</v>
      </c>
      <c r="J38" s="316">
        <f t="shared" si="24"/>
        <v>0</v>
      </c>
      <c r="K38" s="316">
        <f t="shared" si="24"/>
        <v>14030</v>
      </c>
      <c r="L38" s="316">
        <f t="shared" si="24"/>
        <v>0</v>
      </c>
      <c r="M38" s="316">
        <f t="shared" si="24"/>
        <v>0</v>
      </c>
      <c r="N38" s="316">
        <f t="shared" si="24"/>
        <v>0</v>
      </c>
      <c r="O38" s="316">
        <f t="shared" si="24"/>
        <v>4451</v>
      </c>
      <c r="P38" s="316">
        <f t="shared" si="24"/>
        <v>4451</v>
      </c>
      <c r="Q38" s="316"/>
      <c r="R38" s="327"/>
      <c r="U38" s="428"/>
      <c r="V38" s="185"/>
      <c r="W38" s="185"/>
      <c r="X38" s="429"/>
    </row>
    <row r="39" spans="1:24" s="31" customFormat="1" ht="54.95" customHeight="1">
      <c r="A39" s="425"/>
      <c r="B39" s="426" t="s">
        <v>179</v>
      </c>
      <c r="C39" s="350" t="s">
        <v>177</v>
      </c>
      <c r="D39" s="327" t="s">
        <v>302</v>
      </c>
      <c r="E39" s="350"/>
      <c r="F39" s="350"/>
      <c r="G39" s="351" t="s">
        <v>295</v>
      </c>
      <c r="H39" s="351" t="s">
        <v>300</v>
      </c>
      <c r="I39" s="427">
        <v>274012.09999999998</v>
      </c>
      <c r="J39" s="427"/>
      <c r="K39" s="427">
        <v>14030</v>
      </c>
      <c r="L39" s="427">
        <v>0</v>
      </c>
      <c r="M39" s="427"/>
      <c r="N39" s="427"/>
      <c r="O39" s="427">
        <v>4451</v>
      </c>
      <c r="P39" s="427">
        <f>M39-N39+O39</f>
        <v>4451</v>
      </c>
      <c r="Q39" s="323" t="s">
        <v>369</v>
      </c>
      <c r="R39" s="327"/>
      <c r="U39" s="428"/>
      <c r="V39" s="185"/>
      <c r="W39" s="185"/>
      <c r="X39" s="429"/>
    </row>
    <row r="40" spans="1:24" s="31" customFormat="1" ht="21.95" customHeight="1">
      <c r="A40" s="430" t="s">
        <v>370</v>
      </c>
      <c r="B40" s="422" t="s">
        <v>181</v>
      </c>
      <c r="C40" s="423"/>
      <c r="D40" s="423"/>
      <c r="E40" s="423"/>
      <c r="F40" s="423"/>
      <c r="G40" s="423"/>
      <c r="H40" s="423"/>
      <c r="I40" s="316">
        <f>I41</f>
        <v>8190</v>
      </c>
      <c r="J40" s="316">
        <f t="shared" ref="J40" si="25">J41</f>
        <v>8190</v>
      </c>
      <c r="K40" s="316">
        <f t="shared" ref="K40" si="26">K41</f>
        <v>8190</v>
      </c>
      <c r="L40" s="316">
        <f t="shared" ref="L40" si="27">L41</f>
        <v>5724</v>
      </c>
      <c r="M40" s="316">
        <f t="shared" ref="M40" si="28">M41</f>
        <v>0</v>
      </c>
      <c r="N40" s="316">
        <f t="shared" ref="N40" si="29">N41</f>
        <v>0</v>
      </c>
      <c r="O40" s="316">
        <f t="shared" ref="O40" si="30">O41</f>
        <v>2466</v>
      </c>
      <c r="P40" s="316">
        <f t="shared" ref="P40" si="31">P41</f>
        <v>2466</v>
      </c>
      <c r="Q40" s="316"/>
      <c r="R40" s="327"/>
      <c r="U40" s="428"/>
      <c r="V40" s="185"/>
      <c r="W40" s="185"/>
      <c r="X40" s="429"/>
    </row>
    <row r="41" spans="1:24" s="31" customFormat="1" ht="54.95" customHeight="1">
      <c r="A41" s="431"/>
      <c r="B41" s="432" t="s">
        <v>312</v>
      </c>
      <c r="C41" s="351" t="s">
        <v>125</v>
      </c>
      <c r="D41" s="327" t="s">
        <v>302</v>
      </c>
      <c r="E41" s="350">
        <v>8097914</v>
      </c>
      <c r="F41" s="350" t="s">
        <v>307</v>
      </c>
      <c r="G41" s="351" t="s">
        <v>295</v>
      </c>
      <c r="H41" s="350" t="s">
        <v>368</v>
      </c>
      <c r="I41" s="325">
        <v>8190</v>
      </c>
      <c r="J41" s="325">
        <v>8190</v>
      </c>
      <c r="K41" s="325">
        <v>8190</v>
      </c>
      <c r="L41" s="325">
        <v>5724</v>
      </c>
      <c r="M41" s="325"/>
      <c r="N41" s="325"/>
      <c r="O41" s="325">
        <v>2466</v>
      </c>
      <c r="P41" s="427">
        <f>M41-N41+O41</f>
        <v>2466</v>
      </c>
      <c r="Q41" s="433" t="s">
        <v>372</v>
      </c>
      <c r="R41" s="327"/>
      <c r="U41" s="428"/>
      <c r="V41" s="185"/>
      <c r="W41" s="185"/>
      <c r="X41" s="429"/>
    </row>
    <row r="42" spans="1:24" s="31" customFormat="1">
      <c r="A42" s="401"/>
      <c r="B42" s="435"/>
    </row>
    <row r="43" spans="1:24" s="31" customFormat="1" hidden="1">
      <c r="A43" s="401"/>
      <c r="B43" s="435"/>
      <c r="M43" s="410">
        <f>SUM(M44:M47)</f>
        <v>0</v>
      </c>
      <c r="N43" s="410"/>
      <c r="O43" s="410"/>
      <c r="P43" s="410"/>
      <c r="Q43" s="410"/>
    </row>
    <row r="44" spans="1:24" s="31" customFormat="1" hidden="1">
      <c r="A44" s="401">
        <v>1</v>
      </c>
      <c r="B44" s="307" t="s">
        <v>259</v>
      </c>
      <c r="M44" s="436">
        <f>SUMIF($U$12:$U$21,B44,$M$12:$M$41)</f>
        <v>0</v>
      </c>
      <c r="N44" s="437"/>
      <c r="O44" s="437"/>
      <c r="P44" s="437"/>
      <c r="Q44" s="437"/>
    </row>
    <row r="45" spans="1:24" s="31" customFormat="1" hidden="1">
      <c r="A45" s="401">
        <v>2</v>
      </c>
      <c r="B45" s="307" t="s">
        <v>260</v>
      </c>
      <c r="M45" s="436">
        <f>SUMIF($U$12:$U$21,B45,$M$12:$M$41)</f>
        <v>0</v>
      </c>
      <c r="N45" s="437"/>
      <c r="O45" s="437"/>
      <c r="P45" s="437"/>
      <c r="Q45" s="437"/>
    </row>
    <row r="46" spans="1:24" s="31" customFormat="1" hidden="1">
      <c r="A46" s="401">
        <v>3</v>
      </c>
      <c r="B46" s="307" t="s">
        <v>125</v>
      </c>
      <c r="M46" s="436">
        <f>SUMIF($U$12:$U$21,B46,$M$12:$M$41)</f>
        <v>0</v>
      </c>
      <c r="N46" s="437"/>
      <c r="O46" s="437"/>
      <c r="P46" s="437"/>
      <c r="Q46" s="437"/>
    </row>
    <row r="47" spans="1:24" s="31" customFormat="1" hidden="1">
      <c r="A47" s="401">
        <v>4</v>
      </c>
      <c r="B47" s="307" t="s">
        <v>124</v>
      </c>
      <c r="M47" s="436">
        <f>SUMIF($U$12:$U$21,B47,$M$12:$M$41)</f>
        <v>0</v>
      </c>
      <c r="N47" s="437"/>
      <c r="O47" s="437"/>
      <c r="P47" s="437"/>
      <c r="Q47" s="437"/>
    </row>
    <row r="48" spans="1:24" s="31" customFormat="1" hidden="1">
      <c r="A48" s="401">
        <v>5</v>
      </c>
      <c r="B48" s="308" t="s">
        <v>265</v>
      </c>
      <c r="M48" s="436">
        <f>SUMIF($U$12:$U$41,B48,$M$12:$M$41)</f>
        <v>0</v>
      </c>
      <c r="N48" s="437"/>
      <c r="O48" s="437"/>
      <c r="P48" s="437"/>
      <c r="Q48" s="437"/>
    </row>
    <row r="49" spans="1:2" s="31" customFormat="1" hidden="1">
      <c r="A49" s="401"/>
      <c r="B49" s="435"/>
    </row>
    <row r="50" spans="1:2" s="31" customFormat="1" hidden="1">
      <c r="A50" s="401"/>
      <c r="B50" s="435"/>
    </row>
    <row r="51" spans="1:2" s="31" customFormat="1">
      <c r="A51" s="401"/>
      <c r="B51" s="435"/>
    </row>
    <row r="52" spans="1:2" s="31" customFormat="1">
      <c r="A52" s="401"/>
      <c r="B52" s="435"/>
    </row>
    <row r="53" spans="1:2" s="31" customFormat="1">
      <c r="A53" s="401"/>
      <c r="B53" s="435"/>
    </row>
    <row r="54" spans="1:2" s="31" customFormat="1">
      <c r="A54" s="401"/>
      <c r="B54" s="435"/>
    </row>
    <row r="55" spans="1:2" s="31" customFormat="1">
      <c r="A55" s="401"/>
      <c r="B55" s="435"/>
    </row>
    <row r="56" spans="1:2" s="31" customFormat="1">
      <c r="A56" s="401"/>
      <c r="B56" s="435"/>
    </row>
    <row r="57" spans="1:2" s="31" customFormat="1">
      <c r="A57" s="401"/>
      <c r="B57" s="435"/>
    </row>
    <row r="58" spans="1:2" s="31" customFormat="1">
      <c r="A58" s="401"/>
      <c r="B58" s="435"/>
    </row>
    <row r="59" spans="1:2" s="31" customFormat="1">
      <c r="A59" s="401"/>
      <c r="B59" s="435"/>
    </row>
    <row r="60" spans="1:2" s="31" customFormat="1">
      <c r="A60" s="401"/>
      <c r="B60" s="435"/>
    </row>
    <row r="61" spans="1:2" s="31" customFormat="1">
      <c r="A61" s="401"/>
      <c r="B61" s="435"/>
    </row>
    <row r="62" spans="1:2" s="31" customFormat="1">
      <c r="A62" s="401"/>
      <c r="B62" s="435"/>
    </row>
    <row r="63" spans="1:2" s="31" customFormat="1">
      <c r="A63" s="401"/>
      <c r="B63" s="435"/>
    </row>
    <row r="64" spans="1:2" s="31" customFormat="1">
      <c r="A64" s="401"/>
      <c r="B64" s="435"/>
    </row>
    <row r="65" spans="1:2" s="31" customFormat="1">
      <c r="A65" s="401"/>
      <c r="B65" s="435"/>
    </row>
    <row r="66" spans="1:2" s="31" customFormat="1">
      <c r="A66" s="401"/>
      <c r="B66" s="435"/>
    </row>
    <row r="67" spans="1:2" s="31" customFormat="1">
      <c r="A67" s="401"/>
      <c r="B67" s="435"/>
    </row>
    <row r="68" spans="1:2" s="31" customFormat="1">
      <c r="A68" s="401"/>
      <c r="B68" s="435"/>
    </row>
    <row r="69" spans="1:2" s="31" customFormat="1">
      <c r="A69" s="401"/>
      <c r="B69" s="435"/>
    </row>
    <row r="70" spans="1:2" s="31" customFormat="1">
      <c r="A70" s="401"/>
      <c r="B70" s="435"/>
    </row>
    <row r="71" spans="1:2" s="31" customFormat="1">
      <c r="A71" s="401"/>
      <c r="B71" s="435"/>
    </row>
    <row r="72" spans="1:2" s="31" customFormat="1">
      <c r="A72" s="401"/>
      <c r="B72" s="435"/>
    </row>
  </sheetData>
  <mergeCells count="26">
    <mergeCell ref="X6:X9"/>
    <mergeCell ref="M6:M9"/>
    <mergeCell ref="M5:R5"/>
    <mergeCell ref="I8:I9"/>
    <mergeCell ref="Q6:Q9"/>
    <mergeCell ref="J8:J9"/>
    <mergeCell ref="N6:P6"/>
    <mergeCell ref="N7:N9"/>
    <mergeCell ref="O7:O9"/>
    <mergeCell ref="P7:P9"/>
    <mergeCell ref="A1:B1"/>
    <mergeCell ref="A3:R3"/>
    <mergeCell ref="A4:R4"/>
    <mergeCell ref="A6:A9"/>
    <mergeCell ref="B6:B9"/>
    <mergeCell ref="C6:C9"/>
    <mergeCell ref="D6:D9"/>
    <mergeCell ref="G6:G9"/>
    <mergeCell ref="R6:R9"/>
    <mergeCell ref="H7:H9"/>
    <mergeCell ref="H6:J6"/>
    <mergeCell ref="E6:E9"/>
    <mergeCell ref="F6:F9"/>
    <mergeCell ref="L6:L9"/>
    <mergeCell ref="K6:K9"/>
    <mergeCell ref="Q2:R2"/>
  </mergeCells>
  <conditionalFormatting sqref="B12:B13 B33:B36">
    <cfRule type="expression" dxfId="14" priority="18" stopIfTrue="1">
      <formula>+COUNTIF(#REF!,#REF!)&gt;1</formula>
    </cfRule>
  </conditionalFormatting>
  <conditionalFormatting sqref="B31">
    <cfRule type="expression" dxfId="13" priority="7" stopIfTrue="1">
      <formula>+COUNTIF(#REF!,#REF!)&gt;1</formula>
    </cfRule>
  </conditionalFormatting>
  <conditionalFormatting sqref="B14:B21">
    <cfRule type="expression" dxfId="12" priority="6" stopIfTrue="1">
      <formula>+COUNTIF(#REF!,#REF!)&gt;1</formula>
    </cfRule>
  </conditionalFormatting>
  <conditionalFormatting sqref="B22">
    <cfRule type="expression" dxfId="11" priority="5" stopIfTrue="1">
      <formula>+COUNTIF(#REF!,#REF!)&gt;1</formula>
    </cfRule>
  </conditionalFormatting>
  <conditionalFormatting sqref="B23:B30">
    <cfRule type="expression" dxfId="10" priority="4" stopIfTrue="1">
      <formula>+COUNTIF(#REF!,#REF!)&gt;1</formula>
    </cfRule>
  </conditionalFormatting>
  <conditionalFormatting sqref="B32">
    <cfRule type="expression" dxfId="9" priority="3" stopIfTrue="1">
      <formula>+COUNTIF(#REF!,#REF!)&gt;1</formula>
    </cfRule>
  </conditionalFormatting>
  <conditionalFormatting sqref="B37">
    <cfRule type="expression" dxfId="8" priority="2" stopIfTrue="1">
      <formula>+COUNTIF(#REF!,#REF!)&gt;1</formula>
    </cfRule>
  </conditionalFormatting>
  <conditionalFormatting sqref="B38:B41">
    <cfRule type="expression" dxfId="7" priority="1" stopIfTrue="1">
      <formula>+COUNTIF(#REF!,#REF!)&gt;1</formula>
    </cfRule>
  </conditionalFormatting>
  <printOptions horizontalCentered="1"/>
  <pageMargins left="0.39370078740157483" right="0.39370078740157483" top="0.59055118110236227" bottom="0.51181102362204722" header="0.31496062992125984" footer="0.31496062992125984"/>
  <pageSetup paperSize="9" scale="85" fitToHeight="0" orientation="landscape" r:id="rId1"/>
  <headerFooter alignWithMargins="0">
    <oddFooter>&amp;C&amp;11Page &amp;P</oddFooter>
  </headerFooter>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opLeftCell="A2" zoomScale="85" zoomScaleNormal="85" workbookViewId="0">
      <pane xSplit="2" ySplit="7" topLeftCell="C24" activePane="bottomRight" state="frozen"/>
      <selection activeCell="A2" sqref="A2"/>
      <selection pane="topRight" activeCell="C2" sqref="C2"/>
      <selection pane="bottomLeft" activeCell="A9" sqref="A9"/>
      <selection pane="bottomRight" activeCell="H26" sqref="H26"/>
    </sheetView>
  </sheetViews>
  <sheetFormatPr defaultColWidth="9" defaultRowHeight="15.75"/>
  <cols>
    <col min="1" max="1" width="4.375" style="17" customWidth="1"/>
    <col min="2" max="2" width="27.875" style="16" customWidth="1"/>
    <col min="3" max="5" width="8" style="15" customWidth="1"/>
    <col min="6" max="10" width="6.875" style="15" customWidth="1"/>
    <col min="11" max="11" width="8.25" style="15" customWidth="1"/>
    <col min="12" max="12" width="7.375" style="15" customWidth="1"/>
    <col min="13" max="13" width="8.625" style="15" customWidth="1"/>
    <col min="14" max="14" width="9" style="15" customWidth="1"/>
    <col min="15" max="15" width="10.125" style="15" customWidth="1"/>
    <col min="16" max="16" width="8.5" style="15" customWidth="1"/>
    <col min="17" max="18" width="10.125" style="15" customWidth="1"/>
    <col min="19" max="23" width="8.625" style="15" customWidth="1"/>
    <col min="24" max="24" width="5.5" style="15" customWidth="1"/>
    <col min="25" max="16384" width="9" style="15"/>
  </cols>
  <sheetData>
    <row r="1" spans="1:24" hidden="1">
      <c r="A1" s="278"/>
      <c r="B1" s="278"/>
      <c r="X1" s="6"/>
    </row>
    <row r="2" spans="1:24" ht="21" customHeight="1">
      <c r="A2" s="12" t="s">
        <v>23</v>
      </c>
      <c r="X2" s="33" t="s">
        <v>7</v>
      </c>
    </row>
    <row r="3" spans="1:24" s="16" customFormat="1" ht="23.25" customHeight="1">
      <c r="A3" s="286" t="s">
        <v>59</v>
      </c>
      <c r="B3" s="286"/>
      <c r="C3" s="286"/>
      <c r="D3" s="286"/>
      <c r="E3" s="286"/>
      <c r="F3" s="286"/>
      <c r="G3" s="286"/>
      <c r="H3" s="286"/>
      <c r="I3" s="286"/>
      <c r="J3" s="286"/>
      <c r="K3" s="286"/>
      <c r="L3" s="286"/>
      <c r="M3" s="286"/>
      <c r="N3" s="286"/>
      <c r="O3" s="286"/>
      <c r="P3" s="286"/>
      <c r="Q3" s="286"/>
      <c r="R3" s="286"/>
      <c r="S3" s="286"/>
      <c r="T3" s="286"/>
      <c r="U3" s="286"/>
      <c r="V3" s="286"/>
      <c r="W3" s="286"/>
      <c r="X3" s="286"/>
    </row>
    <row r="4" spans="1:24" s="16" customFormat="1" ht="15.75" customHeight="1">
      <c r="A4" s="279" t="e">
        <f>+'PL3_DK 2025'!A4:Q4</f>
        <v>#REF!</v>
      </c>
      <c r="B4" s="280"/>
      <c r="C4" s="280"/>
      <c r="D4" s="280"/>
      <c r="E4" s="280"/>
      <c r="F4" s="280"/>
      <c r="G4" s="280"/>
      <c r="H4" s="280"/>
      <c r="I4" s="280"/>
      <c r="J4" s="280"/>
      <c r="K4" s="280"/>
      <c r="L4" s="280"/>
      <c r="M4" s="280"/>
      <c r="N4" s="280"/>
      <c r="O4" s="280"/>
      <c r="P4" s="280"/>
      <c r="Q4" s="280"/>
      <c r="R4" s="280"/>
      <c r="S4" s="280"/>
      <c r="T4" s="280"/>
      <c r="U4" s="280"/>
      <c r="V4" s="280"/>
      <c r="W4" s="280"/>
      <c r="X4" s="280"/>
    </row>
    <row r="5" spans="1:24" s="16" customFormat="1" ht="15" customHeight="1">
      <c r="A5" s="17"/>
      <c r="X5" s="22" t="s">
        <v>8</v>
      </c>
    </row>
    <row r="6" spans="1:24" s="3" customFormat="1" ht="45" customHeight="1">
      <c r="A6" s="285" t="s">
        <v>6</v>
      </c>
      <c r="B6" s="285" t="s">
        <v>9</v>
      </c>
      <c r="C6" s="285" t="s">
        <v>10</v>
      </c>
      <c r="D6" s="285" t="s">
        <v>11</v>
      </c>
      <c r="E6" s="285" t="s">
        <v>12</v>
      </c>
      <c r="F6" s="284" t="s">
        <v>44</v>
      </c>
      <c r="G6" s="284"/>
      <c r="H6" s="284"/>
      <c r="I6" s="284"/>
      <c r="J6" s="284"/>
      <c r="K6" s="284" t="s">
        <v>36</v>
      </c>
      <c r="L6" s="284"/>
      <c r="M6" s="285" t="s">
        <v>14</v>
      </c>
      <c r="N6" s="285"/>
      <c r="O6" s="285" t="s">
        <v>61</v>
      </c>
      <c r="P6" s="285"/>
      <c r="Q6" s="285"/>
      <c r="R6" s="285"/>
      <c r="S6" s="285" t="s">
        <v>55</v>
      </c>
      <c r="T6" s="285"/>
      <c r="U6" s="285"/>
      <c r="V6" s="285"/>
      <c r="W6" s="285"/>
      <c r="X6" s="285" t="s">
        <v>5</v>
      </c>
    </row>
    <row r="7" spans="1:24" s="3" customFormat="1" ht="51" customHeight="1">
      <c r="A7" s="285"/>
      <c r="B7" s="285"/>
      <c r="C7" s="285"/>
      <c r="D7" s="285"/>
      <c r="E7" s="285"/>
      <c r="F7" s="284" t="s">
        <v>45</v>
      </c>
      <c r="G7" s="284" t="s">
        <v>25</v>
      </c>
      <c r="H7" s="284" t="s">
        <v>46</v>
      </c>
      <c r="I7" s="284"/>
      <c r="J7" s="284"/>
      <c r="K7" s="284" t="s">
        <v>25</v>
      </c>
      <c r="L7" s="284" t="s">
        <v>47</v>
      </c>
      <c r="M7" s="285" t="s">
        <v>24</v>
      </c>
      <c r="N7" s="285" t="s">
        <v>69</v>
      </c>
      <c r="O7" s="285" t="s">
        <v>60</v>
      </c>
      <c r="P7" s="285" t="s">
        <v>62</v>
      </c>
      <c r="Q7" s="285"/>
      <c r="R7" s="285" t="s">
        <v>63</v>
      </c>
      <c r="S7" s="285" t="s">
        <v>68</v>
      </c>
      <c r="T7" s="285" t="s">
        <v>56</v>
      </c>
      <c r="U7" s="285"/>
      <c r="V7" s="285" t="s">
        <v>57</v>
      </c>
      <c r="W7" s="285" t="s">
        <v>58</v>
      </c>
      <c r="X7" s="285"/>
    </row>
    <row r="8" spans="1:24" s="3" customFormat="1" ht="85.5" customHeight="1">
      <c r="A8" s="285"/>
      <c r="B8" s="285"/>
      <c r="C8" s="285"/>
      <c r="D8" s="285"/>
      <c r="E8" s="285"/>
      <c r="F8" s="284"/>
      <c r="G8" s="284"/>
      <c r="H8" s="36" t="s">
        <v>48</v>
      </c>
      <c r="I8" s="36" t="s">
        <v>49</v>
      </c>
      <c r="J8" s="36" t="s">
        <v>50</v>
      </c>
      <c r="K8" s="284"/>
      <c r="L8" s="284"/>
      <c r="M8" s="285"/>
      <c r="N8" s="285"/>
      <c r="O8" s="285"/>
      <c r="P8" s="35" t="s">
        <v>25</v>
      </c>
      <c r="Q8" s="35" t="s">
        <v>51</v>
      </c>
      <c r="R8" s="285"/>
      <c r="S8" s="285"/>
      <c r="T8" s="35" t="s">
        <v>25</v>
      </c>
      <c r="U8" s="35" t="s">
        <v>51</v>
      </c>
      <c r="V8" s="285"/>
      <c r="W8" s="285"/>
      <c r="X8" s="285"/>
    </row>
    <row r="9" spans="1:24" s="3" customFormat="1" ht="24.75" customHeight="1">
      <c r="A9" s="21"/>
      <c r="B9" s="21" t="s">
        <v>17</v>
      </c>
      <c r="C9" s="21"/>
      <c r="D9" s="21"/>
      <c r="E9" s="21"/>
      <c r="F9" s="21"/>
      <c r="G9" s="21"/>
      <c r="H9" s="21"/>
      <c r="I9" s="21"/>
      <c r="J9" s="21"/>
      <c r="K9" s="21"/>
      <c r="L9" s="21"/>
      <c r="M9" s="21"/>
      <c r="N9" s="21"/>
      <c r="O9" s="21"/>
      <c r="P9" s="21"/>
      <c r="Q9" s="21"/>
      <c r="R9" s="21"/>
      <c r="S9" s="21"/>
      <c r="T9" s="21"/>
      <c r="U9" s="21"/>
      <c r="V9" s="21"/>
      <c r="W9" s="21"/>
      <c r="X9" s="21"/>
    </row>
    <row r="10" spans="1:24" s="32" customFormat="1" ht="54.75" customHeight="1">
      <c r="A10" s="11" t="s">
        <v>0</v>
      </c>
      <c r="B10" s="13" t="s">
        <v>31</v>
      </c>
      <c r="C10" s="11"/>
      <c r="D10" s="11"/>
      <c r="E10" s="11"/>
      <c r="F10" s="11"/>
      <c r="G10" s="11"/>
      <c r="H10" s="11"/>
      <c r="I10" s="11"/>
      <c r="J10" s="11"/>
      <c r="K10" s="11"/>
      <c r="L10" s="11"/>
      <c r="M10" s="11"/>
      <c r="N10" s="11"/>
      <c r="O10" s="11"/>
      <c r="P10" s="11"/>
      <c r="Q10" s="11"/>
      <c r="R10" s="11"/>
      <c r="S10" s="11"/>
      <c r="T10" s="11"/>
      <c r="U10" s="11"/>
      <c r="V10" s="11"/>
      <c r="W10" s="11"/>
      <c r="X10" s="11"/>
    </row>
    <row r="11" spans="1:24" ht="21" customHeight="1">
      <c r="A11" s="11"/>
      <c r="B11" s="19" t="s">
        <v>18</v>
      </c>
      <c r="C11" s="18"/>
      <c r="D11" s="18"/>
      <c r="E11" s="18"/>
      <c r="F11" s="18"/>
      <c r="G11" s="18"/>
      <c r="H11" s="18"/>
      <c r="I11" s="18"/>
      <c r="J11" s="18"/>
      <c r="K11" s="18"/>
      <c r="L11" s="18"/>
      <c r="M11" s="18"/>
      <c r="N11" s="18"/>
      <c r="O11" s="18"/>
      <c r="P11" s="18"/>
      <c r="Q11" s="18"/>
      <c r="R11" s="18"/>
      <c r="S11" s="18"/>
      <c r="T11" s="18"/>
      <c r="U11" s="18"/>
      <c r="V11" s="18"/>
      <c r="W11" s="18"/>
      <c r="X11" s="18"/>
    </row>
    <row r="12" spans="1:24" s="8" customFormat="1" ht="21" customHeight="1">
      <c r="A12" s="20"/>
      <c r="B12" s="19" t="s">
        <v>18</v>
      </c>
      <c r="C12" s="7"/>
      <c r="D12" s="7"/>
      <c r="E12" s="7"/>
      <c r="F12" s="7"/>
      <c r="G12" s="7"/>
      <c r="H12" s="7"/>
      <c r="I12" s="7"/>
      <c r="J12" s="7"/>
      <c r="K12" s="7"/>
      <c r="L12" s="7"/>
      <c r="M12" s="7"/>
      <c r="N12" s="7"/>
      <c r="O12" s="7"/>
      <c r="P12" s="7"/>
      <c r="Q12" s="7"/>
      <c r="R12" s="7"/>
      <c r="S12" s="7"/>
      <c r="T12" s="7"/>
      <c r="U12" s="7"/>
      <c r="V12" s="7"/>
      <c r="W12" s="7"/>
      <c r="X12" s="7"/>
    </row>
    <row r="13" spans="1:24" ht="21" customHeight="1">
      <c r="A13" s="23"/>
      <c r="B13" s="19" t="s">
        <v>18</v>
      </c>
      <c r="C13" s="18"/>
      <c r="D13" s="18"/>
      <c r="E13" s="18"/>
      <c r="F13" s="18"/>
      <c r="G13" s="18"/>
      <c r="H13" s="18"/>
      <c r="I13" s="18"/>
      <c r="J13" s="18"/>
      <c r="K13" s="18"/>
      <c r="L13" s="18"/>
      <c r="M13" s="18"/>
      <c r="N13" s="18"/>
      <c r="O13" s="18"/>
      <c r="P13" s="18"/>
      <c r="Q13" s="18"/>
      <c r="R13" s="18"/>
      <c r="S13" s="18"/>
      <c r="T13" s="18"/>
      <c r="U13" s="18"/>
      <c r="V13" s="18"/>
      <c r="W13" s="18"/>
      <c r="X13" s="18"/>
    </row>
    <row r="14" spans="1:24" s="5" customFormat="1" ht="21" customHeight="1">
      <c r="A14" s="23"/>
      <c r="B14" s="19"/>
      <c r="C14" s="4"/>
      <c r="D14" s="4"/>
      <c r="E14" s="4"/>
      <c r="F14" s="4"/>
      <c r="G14" s="4"/>
      <c r="H14" s="4"/>
      <c r="I14" s="4"/>
      <c r="J14" s="4"/>
      <c r="K14" s="4"/>
      <c r="L14" s="4"/>
      <c r="M14" s="4"/>
      <c r="N14" s="4"/>
      <c r="O14" s="4"/>
      <c r="P14" s="4"/>
      <c r="Q14" s="4"/>
      <c r="R14" s="4"/>
      <c r="S14" s="4"/>
      <c r="T14" s="4"/>
      <c r="U14" s="4"/>
      <c r="V14" s="4"/>
      <c r="W14" s="4"/>
      <c r="X14" s="4"/>
    </row>
    <row r="15" spans="1:24" s="10" customFormat="1" ht="21" customHeight="1">
      <c r="A15" s="20"/>
      <c r="B15" s="14"/>
      <c r="C15" s="9"/>
      <c r="D15" s="9"/>
      <c r="E15" s="9"/>
      <c r="F15" s="9"/>
      <c r="G15" s="9"/>
      <c r="H15" s="9"/>
      <c r="I15" s="9"/>
      <c r="J15" s="9"/>
      <c r="K15" s="9"/>
      <c r="L15" s="9"/>
      <c r="M15" s="9"/>
      <c r="N15" s="9"/>
      <c r="O15" s="9"/>
      <c r="P15" s="9"/>
      <c r="Q15" s="9"/>
      <c r="R15" s="9"/>
      <c r="S15" s="9"/>
      <c r="T15" s="9"/>
      <c r="U15" s="9"/>
      <c r="V15" s="9"/>
      <c r="W15" s="9"/>
      <c r="X15" s="9"/>
    </row>
    <row r="16" spans="1:24" s="30" customFormat="1" ht="35.25" customHeight="1">
      <c r="A16" s="27" t="s">
        <v>1</v>
      </c>
      <c r="B16" s="28" t="s">
        <v>32</v>
      </c>
      <c r="C16" s="29"/>
      <c r="D16" s="29"/>
      <c r="E16" s="29"/>
      <c r="F16" s="29"/>
      <c r="G16" s="29"/>
      <c r="H16" s="29"/>
      <c r="I16" s="29"/>
      <c r="J16" s="29"/>
      <c r="K16" s="29"/>
      <c r="L16" s="29"/>
      <c r="M16" s="29"/>
      <c r="N16" s="29"/>
      <c r="O16" s="29"/>
      <c r="P16" s="29"/>
      <c r="Q16" s="29"/>
      <c r="R16" s="29"/>
      <c r="S16" s="29"/>
      <c r="T16" s="29"/>
      <c r="U16" s="29"/>
      <c r="V16" s="29"/>
      <c r="W16" s="29"/>
      <c r="X16" s="29"/>
    </row>
    <row r="17" spans="1:24" s="5" customFormat="1" ht="27.75" customHeight="1">
      <c r="A17" s="37" t="s">
        <v>2</v>
      </c>
      <c r="B17" s="38" t="s">
        <v>52</v>
      </c>
      <c r="C17" s="4"/>
      <c r="D17" s="4"/>
      <c r="E17" s="4"/>
      <c r="F17" s="4"/>
      <c r="G17" s="4"/>
      <c r="H17" s="4"/>
      <c r="I17" s="4"/>
      <c r="J17" s="4"/>
      <c r="K17" s="4"/>
      <c r="L17" s="4"/>
      <c r="M17" s="4"/>
      <c r="N17" s="4"/>
      <c r="O17" s="4"/>
      <c r="P17" s="4"/>
      <c r="Q17" s="4"/>
      <c r="R17" s="4"/>
      <c r="S17" s="4"/>
      <c r="T17" s="4"/>
      <c r="U17" s="4"/>
      <c r="V17" s="4"/>
      <c r="W17" s="4"/>
      <c r="X17" s="4"/>
    </row>
    <row r="18" spans="1:24" s="10" customFormat="1" ht="36" customHeight="1">
      <c r="A18" s="39"/>
      <c r="B18" s="40" t="s">
        <v>53</v>
      </c>
      <c r="C18" s="9"/>
      <c r="D18" s="9"/>
      <c r="E18" s="9"/>
      <c r="F18" s="9"/>
      <c r="G18" s="9"/>
      <c r="H18" s="9"/>
      <c r="I18" s="9"/>
      <c r="J18" s="9"/>
      <c r="K18" s="9"/>
      <c r="L18" s="9"/>
      <c r="M18" s="9"/>
      <c r="N18" s="9"/>
      <c r="O18" s="9"/>
      <c r="P18" s="9"/>
      <c r="Q18" s="9"/>
      <c r="R18" s="9"/>
      <c r="S18" s="9"/>
      <c r="T18" s="9"/>
      <c r="U18" s="9"/>
      <c r="V18" s="9"/>
      <c r="W18" s="9"/>
      <c r="X18" s="9"/>
    </row>
    <row r="19" spans="1:24" ht="21" customHeight="1">
      <c r="A19" s="39"/>
      <c r="B19" s="40" t="s">
        <v>53</v>
      </c>
      <c r="C19" s="18"/>
      <c r="D19" s="18"/>
      <c r="E19" s="18"/>
      <c r="F19" s="18"/>
      <c r="G19" s="18"/>
      <c r="H19" s="18"/>
      <c r="I19" s="18"/>
      <c r="J19" s="18"/>
      <c r="K19" s="18"/>
      <c r="L19" s="18"/>
      <c r="M19" s="18"/>
      <c r="N19" s="18"/>
      <c r="O19" s="18"/>
      <c r="P19" s="18"/>
      <c r="Q19" s="18"/>
      <c r="R19" s="18"/>
      <c r="S19" s="18"/>
      <c r="T19" s="18"/>
      <c r="U19" s="18"/>
      <c r="V19" s="18"/>
      <c r="W19" s="18"/>
      <c r="X19" s="18"/>
    </row>
    <row r="20" spans="1:24" s="5" customFormat="1" ht="21" customHeight="1">
      <c r="A20" s="39"/>
      <c r="B20" s="40" t="s">
        <v>33</v>
      </c>
      <c r="C20" s="4"/>
      <c r="D20" s="4"/>
      <c r="E20" s="4"/>
      <c r="F20" s="4"/>
      <c r="G20" s="4"/>
      <c r="H20" s="4"/>
      <c r="I20" s="4"/>
      <c r="J20" s="4"/>
      <c r="K20" s="4"/>
      <c r="L20" s="4"/>
      <c r="M20" s="4"/>
      <c r="N20" s="4"/>
      <c r="O20" s="4"/>
      <c r="P20" s="4"/>
      <c r="Q20" s="4"/>
      <c r="R20" s="4"/>
      <c r="S20" s="4"/>
      <c r="T20" s="4"/>
      <c r="U20" s="4"/>
      <c r="V20" s="4"/>
      <c r="W20" s="4"/>
      <c r="X20" s="4"/>
    </row>
    <row r="21" spans="1:24" s="10" customFormat="1" ht="26.25" customHeight="1">
      <c r="A21" s="37" t="s">
        <v>3</v>
      </c>
      <c r="B21" s="38" t="s">
        <v>52</v>
      </c>
      <c r="C21" s="9"/>
      <c r="D21" s="9"/>
      <c r="E21" s="9"/>
      <c r="F21" s="9"/>
      <c r="G21" s="9"/>
      <c r="H21" s="9"/>
      <c r="I21" s="9"/>
      <c r="J21" s="9"/>
      <c r="K21" s="9"/>
      <c r="L21" s="9"/>
      <c r="M21" s="9"/>
      <c r="N21" s="9"/>
      <c r="O21" s="9"/>
      <c r="P21" s="9"/>
      <c r="Q21" s="9"/>
      <c r="R21" s="9"/>
      <c r="S21" s="9"/>
      <c r="T21" s="9"/>
      <c r="U21" s="9"/>
      <c r="V21" s="9"/>
      <c r="W21" s="9"/>
      <c r="X21" s="9"/>
    </row>
    <row r="22" spans="1:24" ht="21" customHeight="1">
      <c r="A22" s="39"/>
      <c r="B22" s="40" t="s">
        <v>53</v>
      </c>
      <c r="C22" s="18"/>
      <c r="D22" s="18"/>
      <c r="E22" s="18"/>
      <c r="F22" s="18"/>
      <c r="G22" s="18"/>
      <c r="H22" s="18"/>
      <c r="I22" s="18"/>
      <c r="J22" s="18"/>
      <c r="K22" s="18"/>
      <c r="L22" s="18"/>
      <c r="M22" s="18"/>
      <c r="N22" s="18"/>
      <c r="O22" s="18"/>
      <c r="P22" s="18"/>
      <c r="Q22" s="18"/>
      <c r="R22" s="18"/>
      <c r="S22" s="18"/>
      <c r="T22" s="18"/>
      <c r="U22" s="18"/>
      <c r="V22" s="18"/>
      <c r="W22" s="18"/>
      <c r="X22" s="18"/>
    </row>
    <row r="23" spans="1:24" ht="21" customHeight="1">
      <c r="A23" s="39"/>
      <c r="B23" s="40" t="s">
        <v>53</v>
      </c>
      <c r="C23" s="18"/>
      <c r="D23" s="18"/>
      <c r="E23" s="18"/>
      <c r="F23" s="18"/>
      <c r="G23" s="18"/>
      <c r="H23" s="18"/>
      <c r="I23" s="18"/>
      <c r="J23" s="18"/>
      <c r="K23" s="18"/>
      <c r="L23" s="18"/>
      <c r="M23" s="18"/>
      <c r="N23" s="18"/>
      <c r="O23" s="18"/>
      <c r="P23" s="18"/>
      <c r="Q23" s="18"/>
      <c r="R23" s="18"/>
      <c r="S23" s="18"/>
      <c r="T23" s="18"/>
      <c r="U23" s="18"/>
      <c r="V23" s="18"/>
      <c r="W23" s="18"/>
      <c r="X23" s="18"/>
    </row>
    <row r="24" spans="1:24" ht="21" customHeight="1">
      <c r="A24" s="39"/>
      <c r="B24" s="40" t="s">
        <v>34</v>
      </c>
      <c r="C24" s="18"/>
      <c r="D24" s="18"/>
      <c r="E24" s="18"/>
      <c r="F24" s="18"/>
      <c r="G24" s="18"/>
      <c r="H24" s="18"/>
      <c r="I24" s="18"/>
      <c r="J24" s="18"/>
      <c r="K24" s="18"/>
      <c r="L24" s="18"/>
      <c r="M24" s="18"/>
      <c r="N24" s="18"/>
      <c r="O24" s="18"/>
      <c r="P24" s="18"/>
      <c r="Q24" s="18"/>
      <c r="R24" s="18"/>
      <c r="S24" s="18"/>
      <c r="T24" s="18"/>
      <c r="U24" s="18"/>
      <c r="V24" s="18"/>
      <c r="W24" s="18"/>
      <c r="X24" s="18"/>
    </row>
    <row r="25" spans="1:24" s="5" customFormat="1" ht="66" customHeight="1">
      <c r="A25" s="23" t="s">
        <v>4</v>
      </c>
      <c r="B25" s="28" t="s">
        <v>35</v>
      </c>
      <c r="C25" s="4"/>
      <c r="D25" s="4"/>
      <c r="E25" s="4"/>
      <c r="F25" s="4"/>
      <c r="G25" s="4"/>
      <c r="H25" s="4"/>
      <c r="I25" s="4"/>
      <c r="J25" s="4"/>
      <c r="K25" s="4"/>
      <c r="L25" s="4"/>
      <c r="M25" s="4"/>
      <c r="N25" s="4"/>
      <c r="O25" s="4"/>
      <c r="P25" s="4"/>
      <c r="Q25" s="4"/>
      <c r="R25" s="4"/>
      <c r="S25" s="4"/>
      <c r="T25" s="4"/>
      <c r="U25" s="4"/>
      <c r="V25" s="4"/>
      <c r="W25" s="4"/>
      <c r="X25" s="4"/>
    </row>
    <row r="26" spans="1:24" s="5" customFormat="1" ht="27.75" customHeight="1">
      <c r="A26" s="37" t="s">
        <v>2</v>
      </c>
      <c r="B26" s="38" t="s">
        <v>52</v>
      </c>
      <c r="C26" s="4"/>
      <c r="D26" s="4"/>
      <c r="E26" s="4"/>
      <c r="F26" s="4"/>
      <c r="G26" s="4"/>
      <c r="H26" s="4"/>
      <c r="I26" s="4"/>
      <c r="J26" s="4"/>
      <c r="K26" s="4"/>
      <c r="L26" s="4"/>
      <c r="M26" s="4"/>
      <c r="N26" s="4"/>
      <c r="O26" s="4"/>
      <c r="P26" s="4"/>
      <c r="Q26" s="4"/>
      <c r="R26" s="4"/>
      <c r="S26" s="4"/>
      <c r="T26" s="4"/>
      <c r="U26" s="4"/>
      <c r="V26" s="4"/>
      <c r="W26" s="4"/>
      <c r="X26" s="4"/>
    </row>
    <row r="27" spans="1:24" s="10" customFormat="1" ht="36" customHeight="1">
      <c r="A27" s="39"/>
      <c r="B27" s="40" t="s">
        <v>53</v>
      </c>
      <c r="C27" s="9"/>
      <c r="D27" s="9"/>
      <c r="E27" s="9"/>
      <c r="F27" s="9"/>
      <c r="G27" s="9"/>
      <c r="H27" s="9"/>
      <c r="I27" s="9"/>
      <c r="J27" s="9"/>
      <c r="K27" s="9"/>
      <c r="L27" s="9"/>
      <c r="M27" s="9"/>
      <c r="N27" s="9"/>
      <c r="O27" s="9"/>
      <c r="P27" s="9"/>
      <c r="Q27" s="9"/>
      <c r="R27" s="9"/>
      <c r="S27" s="9"/>
      <c r="T27" s="9"/>
      <c r="U27" s="9"/>
      <c r="V27" s="9"/>
      <c r="W27" s="9"/>
      <c r="X27" s="9"/>
    </row>
    <row r="28" spans="1:24" ht="21" customHeight="1">
      <c r="A28" s="39"/>
      <c r="B28" s="40" t="s">
        <v>53</v>
      </c>
      <c r="C28" s="18"/>
      <c r="D28" s="18"/>
      <c r="E28" s="18"/>
      <c r="F28" s="18"/>
      <c r="G28" s="18"/>
      <c r="H28" s="18"/>
      <c r="I28" s="18"/>
      <c r="J28" s="18"/>
      <c r="K28" s="18"/>
      <c r="L28" s="18"/>
      <c r="M28" s="18"/>
      <c r="N28" s="18"/>
      <c r="O28" s="18"/>
      <c r="P28" s="18"/>
      <c r="Q28" s="18"/>
      <c r="R28" s="18"/>
      <c r="S28" s="18"/>
      <c r="T28" s="18"/>
      <c r="U28" s="18"/>
      <c r="V28" s="18"/>
      <c r="W28" s="18"/>
      <c r="X28" s="18"/>
    </row>
    <row r="29" spans="1:24" s="5" customFormat="1" ht="21" customHeight="1">
      <c r="A29" s="39"/>
      <c r="B29" s="40" t="s">
        <v>33</v>
      </c>
      <c r="C29" s="4"/>
      <c r="D29" s="4"/>
      <c r="E29" s="4"/>
      <c r="F29" s="4"/>
      <c r="G29" s="4"/>
      <c r="H29" s="4"/>
      <c r="I29" s="4"/>
      <c r="J29" s="4"/>
      <c r="K29" s="4"/>
      <c r="L29" s="4"/>
      <c r="M29" s="4"/>
      <c r="N29" s="4"/>
      <c r="O29" s="4"/>
      <c r="P29" s="4"/>
      <c r="Q29" s="4"/>
      <c r="R29" s="4"/>
      <c r="S29" s="4"/>
      <c r="T29" s="4"/>
      <c r="U29" s="4"/>
      <c r="V29" s="4"/>
      <c r="W29" s="4"/>
      <c r="X29" s="4"/>
    </row>
    <row r="30" spans="1:24" s="10" customFormat="1" ht="26.25" customHeight="1">
      <c r="A30" s="37" t="s">
        <v>3</v>
      </c>
      <c r="B30" s="38" t="s">
        <v>52</v>
      </c>
      <c r="C30" s="9"/>
      <c r="D30" s="9"/>
      <c r="E30" s="9"/>
      <c r="F30" s="9"/>
      <c r="G30" s="9"/>
      <c r="H30" s="9"/>
      <c r="I30" s="9"/>
      <c r="J30" s="9"/>
      <c r="K30" s="9"/>
      <c r="L30" s="9"/>
      <c r="M30" s="9"/>
      <c r="N30" s="9"/>
      <c r="O30" s="9"/>
      <c r="P30" s="9"/>
      <c r="Q30" s="9"/>
      <c r="R30" s="9"/>
      <c r="S30" s="9"/>
      <c r="T30" s="9"/>
      <c r="U30" s="9"/>
      <c r="V30" s="9"/>
      <c r="W30" s="9"/>
      <c r="X30" s="9"/>
    </row>
    <row r="31" spans="1:24" ht="21" customHeight="1">
      <c r="A31" s="39"/>
      <c r="B31" s="40" t="s">
        <v>53</v>
      </c>
      <c r="C31" s="18"/>
      <c r="D31" s="18"/>
      <c r="E31" s="18"/>
      <c r="F31" s="18"/>
      <c r="G31" s="18"/>
      <c r="H31" s="18"/>
      <c r="I31" s="18"/>
      <c r="J31" s="18"/>
      <c r="K31" s="18"/>
      <c r="L31" s="18"/>
      <c r="M31" s="18"/>
      <c r="N31" s="18"/>
      <c r="O31" s="18"/>
      <c r="P31" s="18"/>
      <c r="Q31" s="18"/>
      <c r="R31" s="18"/>
      <c r="S31" s="18"/>
      <c r="T31" s="18"/>
      <c r="U31" s="18"/>
      <c r="V31" s="18"/>
      <c r="W31" s="18"/>
      <c r="X31" s="18"/>
    </row>
    <row r="32" spans="1:24" ht="21" customHeight="1">
      <c r="A32" s="39"/>
      <c r="B32" s="40" t="s">
        <v>53</v>
      </c>
      <c r="C32" s="18"/>
      <c r="D32" s="18"/>
      <c r="E32" s="18"/>
      <c r="F32" s="18"/>
      <c r="G32" s="18"/>
      <c r="H32" s="18"/>
      <c r="I32" s="18"/>
      <c r="J32" s="18"/>
      <c r="K32" s="18"/>
      <c r="L32" s="18"/>
      <c r="M32" s="18"/>
      <c r="N32" s="18"/>
      <c r="O32" s="18"/>
      <c r="P32" s="18"/>
      <c r="Q32" s="18"/>
      <c r="R32" s="18"/>
      <c r="S32" s="18"/>
      <c r="T32" s="18"/>
      <c r="U32" s="18"/>
      <c r="V32" s="18"/>
      <c r="W32" s="18"/>
      <c r="X32" s="18"/>
    </row>
    <row r="33" spans="1:24" ht="21" customHeight="1">
      <c r="A33" s="39"/>
      <c r="B33" s="40" t="s">
        <v>34</v>
      </c>
      <c r="C33" s="18"/>
      <c r="D33" s="18"/>
      <c r="E33" s="18"/>
      <c r="F33" s="18"/>
      <c r="G33" s="18"/>
      <c r="H33" s="18"/>
      <c r="I33" s="18"/>
      <c r="J33" s="18"/>
      <c r="K33" s="18"/>
      <c r="L33" s="18"/>
      <c r="M33" s="18"/>
      <c r="N33" s="18"/>
      <c r="O33" s="18"/>
      <c r="P33" s="18"/>
      <c r="Q33" s="18"/>
      <c r="R33" s="18"/>
      <c r="S33" s="18"/>
      <c r="T33" s="18"/>
      <c r="U33" s="18"/>
      <c r="V33" s="18"/>
      <c r="W33" s="18"/>
      <c r="X33" s="18"/>
    </row>
    <row r="34" spans="1:24">
      <c r="A34" s="24"/>
      <c r="B34" s="25"/>
      <c r="C34" s="26"/>
      <c r="D34" s="26"/>
      <c r="E34" s="26"/>
      <c r="F34" s="26"/>
      <c r="G34" s="26"/>
      <c r="H34" s="26"/>
      <c r="I34" s="26"/>
      <c r="J34" s="26"/>
      <c r="K34" s="26"/>
      <c r="L34" s="26"/>
      <c r="M34" s="26"/>
      <c r="N34" s="26"/>
      <c r="O34" s="26"/>
      <c r="P34" s="26"/>
      <c r="Q34" s="26"/>
      <c r="R34" s="26"/>
      <c r="S34" s="26"/>
      <c r="T34" s="26"/>
      <c r="U34" s="26"/>
      <c r="V34" s="26"/>
      <c r="W34" s="26"/>
      <c r="X34" s="26"/>
    </row>
    <row r="35" spans="1:24" ht="17.25" customHeight="1">
      <c r="A35" s="287"/>
      <c r="B35" s="287"/>
      <c r="C35" s="287"/>
      <c r="D35" s="287"/>
      <c r="E35" s="287"/>
      <c r="F35" s="287"/>
      <c r="G35" s="287"/>
      <c r="H35" s="287"/>
      <c r="I35" s="287"/>
      <c r="J35" s="287"/>
      <c r="K35" s="287"/>
      <c r="L35" s="287"/>
      <c r="M35" s="287"/>
      <c r="N35" s="287"/>
      <c r="O35" s="287"/>
      <c r="P35" s="287"/>
      <c r="Q35" s="287"/>
      <c r="R35" s="287"/>
      <c r="S35" s="287"/>
      <c r="T35" s="287"/>
      <c r="U35" s="287"/>
      <c r="V35" s="287"/>
      <c r="W35" s="287"/>
      <c r="X35" s="287"/>
    </row>
    <row r="36" spans="1:24" ht="17.25" customHeight="1">
      <c r="B36" s="288"/>
      <c r="C36" s="288"/>
      <c r="D36" s="288"/>
      <c r="E36" s="288"/>
      <c r="F36" s="288"/>
      <c r="G36" s="288"/>
      <c r="H36" s="288"/>
      <c r="I36" s="288"/>
      <c r="J36" s="288"/>
      <c r="K36" s="288"/>
      <c r="L36" s="288"/>
      <c r="M36" s="288"/>
      <c r="N36" s="288"/>
      <c r="O36" s="288"/>
      <c r="P36" s="288"/>
      <c r="Q36" s="288"/>
      <c r="R36" s="288"/>
      <c r="S36" s="288"/>
      <c r="T36" s="288"/>
      <c r="U36" s="288"/>
      <c r="V36" s="288"/>
      <c r="W36" s="288"/>
      <c r="X36" s="288"/>
    </row>
  </sheetData>
  <mergeCells count="30">
    <mergeCell ref="A35:X35"/>
    <mergeCell ref="B36:X36"/>
    <mergeCell ref="X6:X8"/>
    <mergeCell ref="H7:J7"/>
    <mergeCell ref="M7:M8"/>
    <mergeCell ref="N7:N8"/>
    <mergeCell ref="O7:O8"/>
    <mergeCell ref="P7:Q7"/>
    <mergeCell ref="R7:R8"/>
    <mergeCell ref="L7:L8"/>
    <mergeCell ref="V7:V8"/>
    <mergeCell ref="S7:S8"/>
    <mergeCell ref="T7:U7"/>
    <mergeCell ref="W7:W8"/>
    <mergeCell ref="A1:B1"/>
    <mergeCell ref="F7:F8"/>
    <mergeCell ref="G7:G8"/>
    <mergeCell ref="K7:K8"/>
    <mergeCell ref="E6:E8"/>
    <mergeCell ref="A6:A8"/>
    <mergeCell ref="B6:B8"/>
    <mergeCell ref="C6:C8"/>
    <mergeCell ref="D6:D8"/>
    <mergeCell ref="A3:X3"/>
    <mergeCell ref="A4:X4"/>
    <mergeCell ref="F6:J6"/>
    <mergeCell ref="K6:L6"/>
    <mergeCell ref="M6:N6"/>
    <mergeCell ref="O6:R6"/>
    <mergeCell ref="S6:W6"/>
  </mergeCells>
  <phoneticPr fontId="70" type="noConversion"/>
  <printOptions horizontalCentered="1"/>
  <pageMargins left="0.25" right="0.25" top="0.5" bottom="0.5" header="0" footer="0"/>
  <pageSetup paperSize="9" scale="61" orientation="landscape" r:id="rId1"/>
  <headerFooter alignWithMargins="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opLeftCell="A2" workbookViewId="0">
      <pane xSplit="4" ySplit="8" topLeftCell="G61" activePane="bottomRight" state="frozen"/>
      <selection activeCell="A2" sqref="A2"/>
      <selection pane="topRight" activeCell="E2" sqref="E2"/>
      <selection pane="bottomLeft" activeCell="A9" sqref="A9"/>
      <selection pane="bottomRight" activeCell="D62" sqref="D62"/>
    </sheetView>
  </sheetViews>
  <sheetFormatPr defaultColWidth="9" defaultRowHeight="15.75"/>
  <cols>
    <col min="1" max="1" width="4.5" style="17" customWidth="1"/>
    <col min="2" max="2" width="51.125" style="16" customWidth="1"/>
    <col min="3" max="3" width="6.75" style="15" customWidth="1"/>
    <col min="4" max="4" width="7.375" style="15" customWidth="1"/>
    <col min="5" max="5" width="8.5" style="15" customWidth="1"/>
    <col min="6" max="6" width="6" style="15" customWidth="1"/>
    <col min="7" max="7" width="5.125" style="15" customWidth="1"/>
    <col min="8" max="8" width="7.75" style="15" customWidth="1"/>
    <col min="9" max="9" width="9.125" style="15" customWidth="1"/>
    <col min="10" max="10" width="7.5" style="15" customWidth="1"/>
    <col min="11" max="11" width="8.875" style="15" customWidth="1"/>
    <col min="12" max="12" width="9.5" style="15" customWidth="1"/>
    <col min="13" max="13" width="10.375" style="15" customWidth="1"/>
    <col min="14" max="14" width="9.75" style="15" customWidth="1"/>
    <col min="15" max="15" width="7.5" style="15" customWidth="1"/>
    <col min="16" max="16" width="9" style="15" customWidth="1"/>
    <col min="17" max="17" width="6.625" style="15" customWidth="1"/>
    <col min="18" max="16384" width="9" style="15"/>
  </cols>
  <sheetData>
    <row r="1" spans="1:17" hidden="1">
      <c r="A1" s="278"/>
      <c r="B1" s="278"/>
      <c r="Q1" s="6"/>
    </row>
    <row r="2" spans="1:17">
      <c r="A2" s="105" t="s">
        <v>228</v>
      </c>
      <c r="B2" s="106"/>
      <c r="C2" s="107"/>
      <c r="D2" s="107"/>
      <c r="E2" s="107"/>
      <c r="F2" s="107"/>
      <c r="G2" s="107"/>
      <c r="H2" s="107"/>
      <c r="I2" s="107"/>
      <c r="J2" s="107"/>
      <c r="K2" s="107"/>
      <c r="L2" s="107"/>
      <c r="M2" s="107"/>
      <c r="N2" s="107"/>
      <c r="O2" s="107"/>
      <c r="P2" s="107"/>
      <c r="Q2" s="108"/>
    </row>
    <row r="3" spans="1:17" s="16" customFormat="1" ht="18.75" customHeight="1">
      <c r="A3" s="281" t="s">
        <v>74</v>
      </c>
      <c r="B3" s="281"/>
      <c r="C3" s="281"/>
      <c r="D3" s="281"/>
      <c r="E3" s="281"/>
      <c r="F3" s="281"/>
      <c r="G3" s="281"/>
      <c r="H3" s="281"/>
      <c r="I3" s="281"/>
      <c r="J3" s="281"/>
      <c r="K3" s="281"/>
      <c r="L3" s="281"/>
      <c r="M3" s="281"/>
      <c r="N3" s="281"/>
      <c r="O3" s="281"/>
      <c r="P3" s="281"/>
      <c r="Q3" s="281"/>
    </row>
    <row r="4" spans="1:17" s="16" customFormat="1" ht="26.25" customHeight="1">
      <c r="A4" s="293" t="e">
        <f>#REF!</f>
        <v>#REF!</v>
      </c>
      <c r="B4" s="294"/>
      <c r="C4" s="294"/>
      <c r="D4" s="294"/>
      <c r="E4" s="294"/>
      <c r="F4" s="294"/>
      <c r="G4" s="294"/>
      <c r="H4" s="294"/>
      <c r="I4" s="294"/>
      <c r="J4" s="294"/>
      <c r="K4" s="294"/>
      <c r="L4" s="294"/>
      <c r="M4" s="294"/>
      <c r="N4" s="294"/>
      <c r="O4" s="294"/>
      <c r="P4" s="294"/>
      <c r="Q4" s="294"/>
    </row>
    <row r="5" spans="1:17" s="16" customFormat="1" ht="24.75" customHeight="1">
      <c r="A5" s="109"/>
      <c r="B5" s="110"/>
      <c r="C5" s="110"/>
      <c r="D5" s="110"/>
      <c r="E5" s="110"/>
      <c r="F5" s="110"/>
      <c r="G5" s="110"/>
      <c r="H5" s="110"/>
      <c r="I5" s="110"/>
      <c r="J5" s="110"/>
      <c r="K5" s="110"/>
      <c r="L5" s="110"/>
      <c r="M5" s="110"/>
      <c r="N5" s="111"/>
      <c r="O5" s="111"/>
      <c r="P5" s="110"/>
      <c r="Q5" s="112" t="s">
        <v>8</v>
      </c>
    </row>
    <row r="6" spans="1:17" s="3" customFormat="1" ht="45.75" customHeight="1">
      <c r="A6" s="285" t="s">
        <v>6</v>
      </c>
      <c r="B6" s="285" t="s">
        <v>9</v>
      </c>
      <c r="C6" s="285" t="s">
        <v>10</v>
      </c>
      <c r="D6" s="285" t="s">
        <v>11</v>
      </c>
      <c r="E6" s="285" t="s">
        <v>67</v>
      </c>
      <c r="F6" s="285" t="s">
        <v>66</v>
      </c>
      <c r="G6" s="285" t="s">
        <v>12</v>
      </c>
      <c r="H6" s="285" t="s">
        <v>13</v>
      </c>
      <c r="I6" s="285"/>
      <c r="J6" s="285"/>
      <c r="K6" s="285"/>
      <c r="L6" s="285" t="s">
        <v>38</v>
      </c>
      <c r="M6" s="285" t="s">
        <v>64</v>
      </c>
      <c r="N6" s="285" t="s">
        <v>71</v>
      </c>
      <c r="O6" s="290" t="s">
        <v>72</v>
      </c>
      <c r="P6" s="285" t="s">
        <v>65</v>
      </c>
      <c r="Q6" s="285" t="s">
        <v>5</v>
      </c>
    </row>
    <row r="7" spans="1:17" s="3" customFormat="1" ht="27.75" customHeight="1">
      <c r="A7" s="285"/>
      <c r="B7" s="285"/>
      <c r="C7" s="285"/>
      <c r="D7" s="285"/>
      <c r="E7" s="285"/>
      <c r="F7" s="285"/>
      <c r="G7" s="285"/>
      <c r="H7" s="285" t="s">
        <v>15</v>
      </c>
      <c r="I7" s="285" t="s">
        <v>16</v>
      </c>
      <c r="J7" s="285"/>
      <c r="K7" s="285"/>
      <c r="L7" s="285"/>
      <c r="M7" s="285"/>
      <c r="N7" s="285"/>
      <c r="O7" s="291"/>
      <c r="P7" s="285"/>
      <c r="Q7" s="285"/>
    </row>
    <row r="8" spans="1:17" s="3" customFormat="1" ht="22.5" customHeight="1">
      <c r="A8" s="285"/>
      <c r="B8" s="285"/>
      <c r="C8" s="285"/>
      <c r="D8" s="285"/>
      <c r="E8" s="285"/>
      <c r="F8" s="285"/>
      <c r="G8" s="285"/>
      <c r="H8" s="285"/>
      <c r="I8" s="285" t="s">
        <v>25</v>
      </c>
      <c r="J8" s="285" t="s">
        <v>30</v>
      </c>
      <c r="K8" s="285"/>
      <c r="L8" s="285"/>
      <c r="M8" s="285"/>
      <c r="N8" s="285"/>
      <c r="O8" s="291"/>
      <c r="P8" s="285"/>
      <c r="Q8" s="285"/>
    </row>
    <row r="9" spans="1:17" s="3" customFormat="1" ht="39" customHeight="1">
      <c r="A9" s="285"/>
      <c r="B9" s="285"/>
      <c r="C9" s="285"/>
      <c r="D9" s="285"/>
      <c r="E9" s="285"/>
      <c r="F9" s="285"/>
      <c r="G9" s="285"/>
      <c r="H9" s="285"/>
      <c r="I9" s="285"/>
      <c r="J9" s="113" t="s">
        <v>48</v>
      </c>
      <c r="K9" s="113" t="s">
        <v>70</v>
      </c>
      <c r="L9" s="285"/>
      <c r="M9" s="285"/>
      <c r="N9" s="285"/>
      <c r="O9" s="292"/>
      <c r="P9" s="285"/>
      <c r="Q9" s="285"/>
    </row>
    <row r="10" spans="1:17" s="3" customFormat="1" ht="15.75" customHeight="1">
      <c r="A10" s="76"/>
      <c r="B10" s="76" t="s">
        <v>17</v>
      </c>
      <c r="C10" s="76"/>
      <c r="D10" s="76"/>
      <c r="E10" s="76"/>
      <c r="F10" s="76"/>
      <c r="G10" s="76"/>
      <c r="H10" s="76"/>
      <c r="I10" s="96">
        <f t="shared" ref="I10:P10" si="0">I11+I65</f>
        <v>604432</v>
      </c>
      <c r="J10" s="96">
        <f t="shared" si="0"/>
        <v>82900</v>
      </c>
      <c r="K10" s="96">
        <f t="shared" si="0"/>
        <v>211424</v>
      </c>
      <c r="L10" s="96">
        <f t="shared" si="0"/>
        <v>534424</v>
      </c>
      <c r="M10" s="96">
        <f t="shared" si="0"/>
        <v>390136.15700000001</v>
      </c>
      <c r="N10" s="96">
        <f t="shared" si="0"/>
        <v>390136.15700000001</v>
      </c>
      <c r="O10" s="96">
        <f t="shared" si="0"/>
        <v>149550.51300000001</v>
      </c>
      <c r="P10" s="96">
        <f t="shared" si="0"/>
        <v>151606.51300000001</v>
      </c>
      <c r="Q10" s="76"/>
    </row>
    <row r="11" spans="1:17" s="3" customFormat="1" ht="15.75" customHeight="1">
      <c r="A11" s="80" t="s">
        <v>0</v>
      </c>
      <c r="B11" s="63" t="s">
        <v>26</v>
      </c>
      <c r="C11" s="80"/>
      <c r="D11" s="80"/>
      <c r="E11" s="80"/>
      <c r="F11" s="80"/>
      <c r="G11" s="80"/>
      <c r="H11" s="80"/>
      <c r="I11" s="81">
        <f>I12</f>
        <v>249432</v>
      </c>
      <c r="J11" s="81">
        <f t="shared" ref="J11:Q11" si="1">J12</f>
        <v>2900</v>
      </c>
      <c r="K11" s="81">
        <f t="shared" si="1"/>
        <v>211424</v>
      </c>
      <c r="L11" s="81">
        <f t="shared" si="1"/>
        <v>179424</v>
      </c>
      <c r="M11" s="81">
        <f t="shared" si="1"/>
        <v>115136.15700000001</v>
      </c>
      <c r="N11" s="81">
        <f t="shared" si="1"/>
        <v>115136.15700000001</v>
      </c>
      <c r="O11" s="81">
        <f t="shared" si="1"/>
        <v>69550.513000000006</v>
      </c>
      <c r="P11" s="81">
        <f t="shared" si="1"/>
        <v>71606.513000000006</v>
      </c>
      <c r="Q11" s="81">
        <f t="shared" si="1"/>
        <v>0</v>
      </c>
    </row>
    <row r="12" spans="1:17" s="3" customFormat="1" ht="15.75" customHeight="1">
      <c r="A12" s="82" t="s">
        <v>2</v>
      </c>
      <c r="B12" s="83" t="s">
        <v>27</v>
      </c>
      <c r="C12" s="64"/>
      <c r="D12" s="82"/>
      <c r="E12" s="82"/>
      <c r="F12" s="82"/>
      <c r="G12" s="64"/>
      <c r="H12" s="64"/>
      <c r="I12" s="84">
        <f t="shared" ref="I12:P12" si="2">I13+I21</f>
        <v>249432</v>
      </c>
      <c r="J12" s="84">
        <f t="shared" si="2"/>
        <v>2900</v>
      </c>
      <c r="K12" s="84">
        <f t="shared" si="2"/>
        <v>211424</v>
      </c>
      <c r="L12" s="84">
        <f t="shared" si="2"/>
        <v>179424</v>
      </c>
      <c r="M12" s="84">
        <f t="shared" si="2"/>
        <v>115136.15700000001</v>
      </c>
      <c r="N12" s="84">
        <f t="shared" si="2"/>
        <v>115136.15700000001</v>
      </c>
      <c r="O12" s="84">
        <f t="shared" si="2"/>
        <v>69550.513000000006</v>
      </c>
      <c r="P12" s="84">
        <f t="shared" si="2"/>
        <v>71606.513000000006</v>
      </c>
      <c r="Q12" s="82"/>
    </row>
    <row r="13" spans="1:17" s="3" customFormat="1" ht="15.75" customHeight="1">
      <c r="A13" s="85">
        <v>1</v>
      </c>
      <c r="B13" s="86" t="s">
        <v>29</v>
      </c>
      <c r="C13" s="87"/>
      <c r="D13" s="87"/>
      <c r="E13" s="87"/>
      <c r="F13" s="87"/>
      <c r="G13" s="87"/>
      <c r="H13" s="87"/>
      <c r="I13" s="70">
        <f t="shared" ref="I13:Q13" si="3">I14+I15+I17+I19</f>
        <v>79970</v>
      </c>
      <c r="J13" s="70">
        <f t="shared" si="3"/>
        <v>0</v>
      </c>
      <c r="K13" s="70">
        <f t="shared" si="3"/>
        <v>79970</v>
      </c>
      <c r="L13" s="70">
        <f t="shared" si="3"/>
        <v>59970</v>
      </c>
      <c r="M13" s="70">
        <f t="shared" si="3"/>
        <v>28476</v>
      </c>
      <c r="N13" s="70">
        <f t="shared" si="3"/>
        <v>28476</v>
      </c>
      <c r="O13" s="70">
        <f t="shared" si="3"/>
        <v>31494</v>
      </c>
      <c r="P13" s="70">
        <f t="shared" si="3"/>
        <v>31494</v>
      </c>
      <c r="Q13" s="70">
        <f t="shared" si="3"/>
        <v>0</v>
      </c>
    </row>
    <row r="14" spans="1:17" s="3" customFormat="1" ht="15.75" customHeight="1">
      <c r="A14" s="45" t="s">
        <v>19</v>
      </c>
      <c r="B14" s="41" t="s">
        <v>75</v>
      </c>
      <c r="C14" s="49"/>
      <c r="D14" s="82"/>
      <c r="E14" s="82"/>
      <c r="F14" s="82"/>
      <c r="G14" s="49"/>
      <c r="H14" s="49"/>
      <c r="I14" s="48">
        <v>0</v>
      </c>
      <c r="J14" s="48">
        <v>0</v>
      </c>
      <c r="K14" s="48">
        <v>0</v>
      </c>
      <c r="L14" s="48">
        <v>0</v>
      </c>
      <c r="M14" s="48">
        <v>0</v>
      </c>
      <c r="N14" s="48">
        <v>0</v>
      </c>
      <c r="O14" s="48">
        <v>0</v>
      </c>
      <c r="P14" s="48">
        <v>0</v>
      </c>
      <c r="Q14" s="82"/>
    </row>
    <row r="15" spans="1:17" s="3" customFormat="1" ht="15.75" customHeight="1">
      <c r="A15" s="45" t="s">
        <v>20</v>
      </c>
      <c r="B15" s="41" t="s">
        <v>78</v>
      </c>
      <c r="C15" s="41"/>
      <c r="D15" s="82"/>
      <c r="E15" s="82"/>
      <c r="F15" s="82"/>
      <c r="G15" s="49"/>
      <c r="H15" s="47"/>
      <c r="I15" s="48">
        <f>SUM(I16)</f>
        <v>14990</v>
      </c>
      <c r="J15" s="48">
        <f t="shared" ref="J15:K15" si="4">SUM(J16)</f>
        <v>0</v>
      </c>
      <c r="K15" s="48">
        <f t="shared" si="4"/>
        <v>14990</v>
      </c>
      <c r="L15" s="48">
        <f t="shared" ref="L15" si="5">SUM(L16)</f>
        <v>14990</v>
      </c>
      <c r="M15" s="48">
        <f t="shared" ref="M15" si="6">SUM(M16)</f>
        <v>14990</v>
      </c>
      <c r="N15" s="48">
        <f t="shared" ref="N15" si="7">SUM(N16)</f>
        <v>14990</v>
      </c>
      <c r="O15" s="48">
        <f t="shared" ref="O15" si="8">SUM(O16)</f>
        <v>0</v>
      </c>
      <c r="P15" s="48">
        <f t="shared" ref="P15" si="9">SUM(P16)</f>
        <v>0</v>
      </c>
      <c r="Q15" s="82"/>
    </row>
    <row r="16" spans="1:17" s="3" customFormat="1" ht="67.5">
      <c r="A16" s="46">
        <v>1</v>
      </c>
      <c r="B16" s="43" t="s">
        <v>79</v>
      </c>
      <c r="C16" s="120" t="s">
        <v>76</v>
      </c>
      <c r="D16" s="120" t="s">
        <v>199</v>
      </c>
      <c r="E16" s="116" t="s">
        <v>182</v>
      </c>
      <c r="F16" s="116">
        <v>311</v>
      </c>
      <c r="G16" s="115"/>
      <c r="H16" s="121" t="s">
        <v>82</v>
      </c>
      <c r="I16" s="42">
        <v>14990</v>
      </c>
      <c r="J16" s="82"/>
      <c r="K16" s="42">
        <v>14990</v>
      </c>
      <c r="L16" s="50">
        <v>14990</v>
      </c>
      <c r="M16" s="97">
        <v>14990</v>
      </c>
      <c r="N16" s="97">
        <v>14990</v>
      </c>
      <c r="O16" s="98">
        <f>L16-N16</f>
        <v>0</v>
      </c>
      <c r="P16" s="99">
        <f>O16</f>
        <v>0</v>
      </c>
      <c r="Q16" s="82"/>
    </row>
    <row r="17" spans="1:17" s="3" customFormat="1" ht="13.5">
      <c r="A17" s="45" t="s">
        <v>21</v>
      </c>
      <c r="B17" s="44" t="s">
        <v>40</v>
      </c>
      <c r="C17" s="123"/>
      <c r="D17" s="145"/>
      <c r="E17" s="145"/>
      <c r="F17" s="145"/>
      <c r="G17" s="115"/>
      <c r="H17" s="146"/>
      <c r="I17" s="48">
        <f>SUM(I18)</f>
        <v>14980</v>
      </c>
      <c r="J17" s="48">
        <f t="shared" ref="J17:K17" si="10">SUM(J18)</f>
        <v>0</v>
      </c>
      <c r="K17" s="48">
        <f t="shared" si="10"/>
        <v>14980</v>
      </c>
      <c r="L17" s="48">
        <f t="shared" ref="L17" si="11">SUM(L18)</f>
        <v>14980</v>
      </c>
      <c r="M17" s="48">
        <f t="shared" ref="M17" si="12">SUM(M18)</f>
        <v>10486</v>
      </c>
      <c r="N17" s="48">
        <f t="shared" ref="N17" si="13">SUM(N18)</f>
        <v>10486</v>
      </c>
      <c r="O17" s="48">
        <f t="shared" ref="O17" si="14">SUM(O18)</f>
        <v>4494</v>
      </c>
      <c r="P17" s="48">
        <f t="shared" ref="P17" si="15">SUM(P18)</f>
        <v>4494</v>
      </c>
      <c r="Q17" s="82"/>
    </row>
    <row r="18" spans="1:17" s="3" customFormat="1" ht="33.75">
      <c r="A18" s="46">
        <v>1</v>
      </c>
      <c r="B18" s="43" t="s">
        <v>80</v>
      </c>
      <c r="C18" s="120" t="s">
        <v>76</v>
      </c>
      <c r="D18" s="120" t="s">
        <v>200</v>
      </c>
      <c r="E18" s="116" t="s">
        <v>182</v>
      </c>
      <c r="F18" s="116">
        <v>292</v>
      </c>
      <c r="G18" s="115"/>
      <c r="H18" s="121" t="s">
        <v>83</v>
      </c>
      <c r="I18" s="42">
        <v>14980</v>
      </c>
      <c r="J18" s="82"/>
      <c r="K18" s="42">
        <v>14980</v>
      </c>
      <c r="L18" s="50">
        <v>14980</v>
      </c>
      <c r="M18" s="97">
        <v>10486</v>
      </c>
      <c r="N18" s="97">
        <v>10486</v>
      </c>
      <c r="O18" s="99">
        <f>L18-N18</f>
        <v>4494</v>
      </c>
      <c r="P18" s="99">
        <f>O18</f>
        <v>4494</v>
      </c>
      <c r="Q18" s="82"/>
    </row>
    <row r="19" spans="1:17" s="3" customFormat="1" ht="15.75" customHeight="1">
      <c r="A19" s="45" t="s">
        <v>22</v>
      </c>
      <c r="B19" s="44" t="s">
        <v>41</v>
      </c>
      <c r="C19" s="123"/>
      <c r="D19" s="145"/>
      <c r="E19" s="145"/>
      <c r="F19" s="145"/>
      <c r="G19" s="115"/>
      <c r="H19" s="146"/>
      <c r="I19" s="48">
        <f>SUM(I20)</f>
        <v>50000</v>
      </c>
      <c r="J19" s="48">
        <f t="shared" ref="J19:K19" si="16">SUM(J20)</f>
        <v>0</v>
      </c>
      <c r="K19" s="48">
        <f t="shared" si="16"/>
        <v>50000</v>
      </c>
      <c r="L19" s="48">
        <f t="shared" ref="L19" si="17">SUM(L20)</f>
        <v>30000</v>
      </c>
      <c r="M19" s="48">
        <f t="shared" ref="M19" si="18">SUM(M20)</f>
        <v>3000</v>
      </c>
      <c r="N19" s="48">
        <f t="shared" ref="N19" si="19">SUM(N20)</f>
        <v>3000</v>
      </c>
      <c r="O19" s="48">
        <f t="shared" ref="O19" si="20">SUM(O20)</f>
        <v>27000</v>
      </c>
      <c r="P19" s="48">
        <f t="shared" ref="P19" si="21">SUM(P20)</f>
        <v>27000</v>
      </c>
      <c r="Q19" s="82"/>
    </row>
    <row r="20" spans="1:17" s="3" customFormat="1" ht="45">
      <c r="A20" s="46">
        <v>1</v>
      </c>
      <c r="B20" s="43" t="s">
        <v>81</v>
      </c>
      <c r="C20" s="120" t="s">
        <v>76</v>
      </c>
      <c r="D20" s="120" t="s">
        <v>201</v>
      </c>
      <c r="E20" s="116" t="s">
        <v>182</v>
      </c>
      <c r="F20" s="145"/>
      <c r="G20" s="144" t="s">
        <v>140</v>
      </c>
      <c r="H20" s="121" t="s">
        <v>84</v>
      </c>
      <c r="I20" s="42">
        <v>50000</v>
      </c>
      <c r="J20" s="82"/>
      <c r="K20" s="50">
        <v>50000</v>
      </c>
      <c r="L20" s="50">
        <v>30000</v>
      </c>
      <c r="M20" s="97">
        <v>3000</v>
      </c>
      <c r="N20" s="97">
        <v>3000</v>
      </c>
      <c r="O20" s="99">
        <f>L20-N20</f>
        <v>27000</v>
      </c>
      <c r="P20" s="99">
        <f>O20</f>
        <v>27000</v>
      </c>
      <c r="Q20" s="82"/>
    </row>
    <row r="21" spans="1:17" s="3" customFormat="1" ht="12.75">
      <c r="A21" s="85">
        <v>2</v>
      </c>
      <c r="B21" s="86" t="s">
        <v>28</v>
      </c>
      <c r="C21" s="114"/>
      <c r="D21" s="114"/>
      <c r="E21" s="114"/>
      <c r="F21" s="114"/>
      <c r="G21" s="114"/>
      <c r="H21" s="114"/>
      <c r="I21" s="70">
        <f t="shared" ref="I21:Q21" si="22">I22+I49+I56</f>
        <v>169462</v>
      </c>
      <c r="J21" s="70">
        <f t="shared" si="22"/>
        <v>2900</v>
      </c>
      <c r="K21" s="70">
        <f t="shared" si="22"/>
        <v>131454</v>
      </c>
      <c r="L21" s="70">
        <f t="shared" si="22"/>
        <v>119454</v>
      </c>
      <c r="M21" s="70">
        <f t="shared" si="22"/>
        <v>86660.157000000007</v>
      </c>
      <c r="N21" s="70">
        <f t="shared" si="22"/>
        <v>86660.157000000007</v>
      </c>
      <c r="O21" s="70">
        <f t="shared" si="22"/>
        <v>38056.512999999999</v>
      </c>
      <c r="P21" s="70">
        <f t="shared" si="22"/>
        <v>40112.512999999999</v>
      </c>
      <c r="Q21" s="70">
        <f t="shared" si="22"/>
        <v>0</v>
      </c>
    </row>
    <row r="22" spans="1:17" s="3" customFormat="1" ht="15.75" customHeight="1">
      <c r="A22" s="89" t="s">
        <v>162</v>
      </c>
      <c r="B22" s="90" t="s">
        <v>161</v>
      </c>
      <c r="C22" s="117"/>
      <c r="D22" s="117"/>
      <c r="E22" s="117"/>
      <c r="F22" s="117"/>
      <c r="G22" s="117"/>
      <c r="H22" s="117"/>
      <c r="I22" s="74">
        <f t="shared" ref="I22:Q22" si="23">I23+I24+I28+I35+I38</f>
        <v>122010</v>
      </c>
      <c r="J22" s="74">
        <f t="shared" si="23"/>
        <v>2900</v>
      </c>
      <c r="K22" s="74">
        <f t="shared" si="23"/>
        <v>86460</v>
      </c>
      <c r="L22" s="74">
        <f t="shared" si="23"/>
        <v>74460</v>
      </c>
      <c r="M22" s="74">
        <f t="shared" si="23"/>
        <v>53090.157000000007</v>
      </c>
      <c r="N22" s="74">
        <f t="shared" si="23"/>
        <v>53090.157000000007</v>
      </c>
      <c r="O22" s="74">
        <f t="shared" si="23"/>
        <v>26632.512999999999</v>
      </c>
      <c r="P22" s="74">
        <f t="shared" si="23"/>
        <v>26632.512999999999</v>
      </c>
      <c r="Q22" s="74">
        <f t="shared" si="23"/>
        <v>0</v>
      </c>
    </row>
    <row r="23" spans="1:17" s="3" customFormat="1" ht="15.75" customHeight="1">
      <c r="A23" s="45" t="s">
        <v>19</v>
      </c>
      <c r="B23" s="44" t="s">
        <v>196</v>
      </c>
      <c r="C23" s="123"/>
      <c r="D23" s="145"/>
      <c r="E23" s="145"/>
      <c r="F23" s="145"/>
      <c r="G23" s="123"/>
      <c r="H23" s="146"/>
      <c r="I23" s="48"/>
      <c r="J23" s="48"/>
      <c r="K23" s="48"/>
      <c r="L23" s="48"/>
      <c r="M23" s="48"/>
      <c r="N23" s="48"/>
      <c r="O23" s="155">
        <f>P23</f>
        <v>5710</v>
      </c>
      <c r="P23" s="94">
        <v>5710</v>
      </c>
      <c r="Q23" s="82"/>
    </row>
    <row r="24" spans="1:17" s="3" customFormat="1" ht="27">
      <c r="A24" s="45" t="s">
        <v>20</v>
      </c>
      <c r="B24" s="44" t="s">
        <v>87</v>
      </c>
      <c r="C24" s="123"/>
      <c r="D24" s="145"/>
      <c r="E24" s="145"/>
      <c r="F24" s="145"/>
      <c r="G24" s="123"/>
      <c r="H24" s="146"/>
      <c r="I24" s="48">
        <f>SUM(I25:I27)</f>
        <v>15450</v>
      </c>
      <c r="J24" s="48">
        <f t="shared" ref="J24:K24" si="24">SUM(J25:J27)</f>
        <v>0</v>
      </c>
      <c r="K24" s="48">
        <f t="shared" si="24"/>
        <v>15450</v>
      </c>
      <c r="L24" s="48">
        <f t="shared" ref="L24" si="25">SUM(L25:L27)</f>
        <v>15450</v>
      </c>
      <c r="M24" s="48">
        <f t="shared" ref="M24" si="26">SUM(M25:M27)</f>
        <v>14948.291000000001</v>
      </c>
      <c r="N24" s="48">
        <f t="shared" ref="N24" si="27">SUM(N25:N27)</f>
        <v>14948.291000000001</v>
      </c>
      <c r="O24" s="48">
        <f t="shared" ref="O24" si="28">SUM(O25:O27)</f>
        <v>203.51300000000001</v>
      </c>
      <c r="P24" s="94">
        <f t="shared" ref="P24" si="29">SUM(P25:P27)</f>
        <v>203.51300000000001</v>
      </c>
      <c r="Q24" s="82"/>
    </row>
    <row r="25" spans="1:17" s="3" customFormat="1" ht="33.75">
      <c r="A25" s="46">
        <v>1</v>
      </c>
      <c r="B25" s="52" t="s">
        <v>88</v>
      </c>
      <c r="C25" s="124" t="s">
        <v>97</v>
      </c>
      <c r="D25" s="145"/>
      <c r="E25" s="116" t="s">
        <v>183</v>
      </c>
      <c r="F25" s="116" t="s">
        <v>184</v>
      </c>
      <c r="G25" s="127">
        <v>2022</v>
      </c>
      <c r="H25" s="125" t="s">
        <v>103</v>
      </c>
      <c r="I25" s="42">
        <v>2500</v>
      </c>
      <c r="J25" s="82"/>
      <c r="K25" s="97">
        <v>2500</v>
      </c>
      <c r="L25" s="51">
        <v>2500</v>
      </c>
      <c r="M25" s="97">
        <v>2350.2910000000002</v>
      </c>
      <c r="N25" s="97">
        <v>2350.2910000000002</v>
      </c>
      <c r="O25" s="99"/>
      <c r="P25" s="99">
        <f>O25</f>
        <v>0</v>
      </c>
      <c r="Q25" s="82"/>
    </row>
    <row r="26" spans="1:17" s="3" customFormat="1" ht="33.75">
      <c r="A26" s="46">
        <v>2</v>
      </c>
      <c r="B26" s="52" t="s">
        <v>89</v>
      </c>
      <c r="C26" s="124" t="s">
        <v>85</v>
      </c>
      <c r="D26" s="145"/>
      <c r="E26" s="116" t="s">
        <v>183</v>
      </c>
      <c r="F26" s="116" t="s">
        <v>185</v>
      </c>
      <c r="G26" s="127">
        <v>2022</v>
      </c>
      <c r="H26" s="125" t="s">
        <v>104</v>
      </c>
      <c r="I26" s="42">
        <v>6950</v>
      </c>
      <c r="J26" s="82"/>
      <c r="K26" s="97">
        <v>6950</v>
      </c>
      <c r="L26" s="51">
        <v>6950</v>
      </c>
      <c r="M26" s="97">
        <v>6628</v>
      </c>
      <c r="N26" s="97">
        <v>6628</v>
      </c>
      <c r="O26" s="99">
        <v>173.51300000000001</v>
      </c>
      <c r="P26" s="99">
        <f t="shared" ref="P26:P34" si="30">O26</f>
        <v>173.51300000000001</v>
      </c>
      <c r="Q26" s="82"/>
    </row>
    <row r="27" spans="1:17" s="3" customFormat="1" ht="33.75">
      <c r="A27" s="46">
        <v>3</v>
      </c>
      <c r="B27" s="52" t="s">
        <v>90</v>
      </c>
      <c r="C27" s="124" t="s">
        <v>85</v>
      </c>
      <c r="D27" s="145"/>
      <c r="E27" s="116" t="s">
        <v>183</v>
      </c>
      <c r="F27" s="124" t="s">
        <v>186</v>
      </c>
      <c r="G27" s="127">
        <v>2022</v>
      </c>
      <c r="H27" s="125" t="s">
        <v>105</v>
      </c>
      <c r="I27" s="42">
        <v>6000</v>
      </c>
      <c r="J27" s="82"/>
      <c r="K27" s="97">
        <v>6000</v>
      </c>
      <c r="L27" s="51">
        <v>6000</v>
      </c>
      <c r="M27" s="97">
        <v>5970</v>
      </c>
      <c r="N27" s="97">
        <v>5970</v>
      </c>
      <c r="O27" s="99">
        <f t="shared" ref="O27" si="31">L27-N27</f>
        <v>30</v>
      </c>
      <c r="P27" s="99">
        <f t="shared" si="30"/>
        <v>30</v>
      </c>
      <c r="Q27" s="82"/>
    </row>
    <row r="28" spans="1:17" s="3" customFormat="1" ht="13.5">
      <c r="A28" s="45" t="s">
        <v>21</v>
      </c>
      <c r="B28" s="41" t="s">
        <v>78</v>
      </c>
      <c r="C28" s="122"/>
      <c r="D28" s="145"/>
      <c r="E28" s="145"/>
      <c r="F28" s="145"/>
      <c r="G28" s="122"/>
      <c r="H28" s="146"/>
      <c r="I28" s="48">
        <f>SUM(I29:I34)</f>
        <v>28720</v>
      </c>
      <c r="J28" s="48">
        <f t="shared" ref="J28:K28" si="32">SUM(J29:J34)</f>
        <v>0</v>
      </c>
      <c r="K28" s="48">
        <f t="shared" si="32"/>
        <v>28720</v>
      </c>
      <c r="L28" s="48">
        <f t="shared" ref="L28" si="33">SUM(L29:L34)</f>
        <v>28720</v>
      </c>
      <c r="M28" s="48">
        <f t="shared" ref="M28" si="34">SUM(M29:M34)</f>
        <v>25490.866000000002</v>
      </c>
      <c r="N28" s="48">
        <f t="shared" ref="N28" si="35">SUM(N29:N34)</f>
        <v>25490.866000000002</v>
      </c>
      <c r="O28" s="48">
        <f t="shared" ref="O28" si="36">SUM(O29:O34)</f>
        <v>3080</v>
      </c>
      <c r="P28" s="94">
        <f t="shared" ref="P28" si="37">SUM(P29:P34)</f>
        <v>3080</v>
      </c>
      <c r="Q28" s="82"/>
    </row>
    <row r="29" spans="1:17" s="3" customFormat="1" ht="33.75">
      <c r="A29" s="46">
        <v>1</v>
      </c>
      <c r="B29" s="52" t="s">
        <v>91</v>
      </c>
      <c r="C29" s="124" t="s">
        <v>85</v>
      </c>
      <c r="D29" s="145"/>
      <c r="E29" s="116" t="s">
        <v>183</v>
      </c>
      <c r="F29" s="124" t="s">
        <v>187</v>
      </c>
      <c r="G29" s="127" t="s">
        <v>101</v>
      </c>
      <c r="H29" s="125" t="s">
        <v>106</v>
      </c>
      <c r="I29" s="42">
        <v>20000</v>
      </c>
      <c r="J29" s="82"/>
      <c r="K29" s="97">
        <v>20000</v>
      </c>
      <c r="L29" s="51">
        <v>20000</v>
      </c>
      <c r="M29" s="97">
        <v>18500</v>
      </c>
      <c r="N29" s="97">
        <v>18500</v>
      </c>
      <c r="O29" s="99">
        <f t="shared" ref="O29:O34" si="38">L29-N29</f>
        <v>1500</v>
      </c>
      <c r="P29" s="99">
        <f t="shared" si="30"/>
        <v>1500</v>
      </c>
      <c r="Q29" s="82"/>
    </row>
    <row r="30" spans="1:17" s="3" customFormat="1" ht="33.75">
      <c r="A30" s="46">
        <v>2</v>
      </c>
      <c r="B30" s="52" t="s">
        <v>92</v>
      </c>
      <c r="C30" s="124" t="s">
        <v>98</v>
      </c>
      <c r="D30" s="145"/>
      <c r="E30" s="116" t="s">
        <v>183</v>
      </c>
      <c r="F30" s="124" t="s">
        <v>188</v>
      </c>
      <c r="G30" s="127" t="s">
        <v>101</v>
      </c>
      <c r="H30" s="125" t="s">
        <v>107</v>
      </c>
      <c r="I30" s="42">
        <v>5000</v>
      </c>
      <c r="J30" s="82"/>
      <c r="K30" s="97">
        <v>5000</v>
      </c>
      <c r="L30" s="51">
        <v>5000</v>
      </c>
      <c r="M30" s="97">
        <v>3800</v>
      </c>
      <c r="N30" s="97">
        <v>3800</v>
      </c>
      <c r="O30" s="99">
        <f t="shared" si="38"/>
        <v>1200</v>
      </c>
      <c r="P30" s="99">
        <f t="shared" si="30"/>
        <v>1200</v>
      </c>
      <c r="Q30" s="82"/>
    </row>
    <row r="31" spans="1:17" s="3" customFormat="1" ht="33.75">
      <c r="A31" s="46">
        <v>3</v>
      </c>
      <c r="B31" s="52" t="s">
        <v>93</v>
      </c>
      <c r="C31" s="124" t="s">
        <v>86</v>
      </c>
      <c r="D31" s="145"/>
      <c r="E31" s="116" t="s">
        <v>183</v>
      </c>
      <c r="F31" s="124" t="s">
        <v>184</v>
      </c>
      <c r="G31" s="127" t="s">
        <v>101</v>
      </c>
      <c r="H31" s="125" t="s">
        <v>108</v>
      </c>
      <c r="I31" s="42">
        <v>1700</v>
      </c>
      <c r="J31" s="82"/>
      <c r="K31" s="97">
        <v>1700</v>
      </c>
      <c r="L31" s="51">
        <v>1700</v>
      </c>
      <c r="M31" s="97">
        <v>1590.866</v>
      </c>
      <c r="N31" s="97">
        <v>1590.866</v>
      </c>
      <c r="O31" s="99"/>
      <c r="P31" s="99">
        <f t="shared" si="30"/>
        <v>0</v>
      </c>
      <c r="Q31" s="82"/>
    </row>
    <row r="32" spans="1:17" s="3" customFormat="1" ht="33.75">
      <c r="A32" s="46">
        <v>4</v>
      </c>
      <c r="B32" s="52" t="s">
        <v>94</v>
      </c>
      <c r="C32" s="124" t="s">
        <v>98</v>
      </c>
      <c r="D32" s="145"/>
      <c r="E32" s="116" t="s">
        <v>183</v>
      </c>
      <c r="F32" s="147" t="s">
        <v>186</v>
      </c>
      <c r="G32" s="127" t="s">
        <v>101</v>
      </c>
      <c r="H32" s="125" t="s">
        <v>109</v>
      </c>
      <c r="I32" s="42">
        <v>370</v>
      </c>
      <c r="J32" s="82"/>
      <c r="K32" s="97">
        <v>370</v>
      </c>
      <c r="L32" s="51">
        <v>370</v>
      </c>
      <c r="M32" s="97">
        <v>330</v>
      </c>
      <c r="N32" s="97">
        <v>330</v>
      </c>
      <c r="O32" s="99"/>
      <c r="P32" s="99">
        <f t="shared" si="30"/>
        <v>0</v>
      </c>
      <c r="Q32" s="82"/>
    </row>
    <row r="33" spans="1:17" s="3" customFormat="1" ht="33.75">
      <c r="A33" s="46">
        <v>5</v>
      </c>
      <c r="B33" s="53" t="s">
        <v>95</v>
      </c>
      <c r="C33" s="124" t="s">
        <v>99</v>
      </c>
      <c r="D33" s="145"/>
      <c r="E33" s="116" t="s">
        <v>183</v>
      </c>
      <c r="F33" s="124" t="s">
        <v>184</v>
      </c>
      <c r="G33" s="121" t="s">
        <v>102</v>
      </c>
      <c r="H33" s="125" t="s">
        <v>110</v>
      </c>
      <c r="I33" s="42">
        <v>800</v>
      </c>
      <c r="J33" s="82"/>
      <c r="K33" s="97">
        <v>800</v>
      </c>
      <c r="L33" s="51">
        <v>800</v>
      </c>
      <c r="M33" s="97">
        <v>580</v>
      </c>
      <c r="N33" s="97">
        <v>580</v>
      </c>
      <c r="O33" s="99">
        <f t="shared" si="38"/>
        <v>220</v>
      </c>
      <c r="P33" s="99">
        <f t="shared" si="30"/>
        <v>220</v>
      </c>
      <c r="Q33" s="82"/>
    </row>
    <row r="34" spans="1:17" s="3" customFormat="1" ht="33.75">
      <c r="A34" s="46">
        <v>6</v>
      </c>
      <c r="B34" s="53" t="s">
        <v>96</v>
      </c>
      <c r="C34" s="124" t="s">
        <v>100</v>
      </c>
      <c r="D34" s="145"/>
      <c r="E34" s="116" t="s">
        <v>183</v>
      </c>
      <c r="F34" s="124" t="s">
        <v>184</v>
      </c>
      <c r="G34" s="121" t="s">
        <v>102</v>
      </c>
      <c r="H34" s="125" t="s">
        <v>111</v>
      </c>
      <c r="I34" s="42">
        <v>850</v>
      </c>
      <c r="J34" s="82"/>
      <c r="K34" s="97">
        <v>850</v>
      </c>
      <c r="L34" s="51">
        <v>850</v>
      </c>
      <c r="M34" s="97">
        <v>690</v>
      </c>
      <c r="N34" s="97">
        <v>690</v>
      </c>
      <c r="O34" s="99">
        <f t="shared" si="38"/>
        <v>160</v>
      </c>
      <c r="P34" s="99">
        <f t="shared" si="30"/>
        <v>160</v>
      </c>
      <c r="Q34" s="82"/>
    </row>
    <row r="35" spans="1:17" s="3" customFormat="1" ht="13.5">
      <c r="A35" s="45" t="s">
        <v>22</v>
      </c>
      <c r="B35" s="44" t="s">
        <v>41</v>
      </c>
      <c r="C35" s="120"/>
      <c r="D35" s="145"/>
      <c r="E35" s="145"/>
      <c r="F35" s="145"/>
      <c r="G35" s="126"/>
      <c r="H35" s="116"/>
      <c r="I35" s="48">
        <f>SUM(I36:I37)</f>
        <v>14500</v>
      </c>
      <c r="J35" s="48">
        <f t="shared" ref="J35:K35" si="39">SUM(J36:J37)</f>
        <v>0</v>
      </c>
      <c r="K35" s="48">
        <f t="shared" si="39"/>
        <v>14000</v>
      </c>
      <c r="L35" s="48">
        <f t="shared" ref="L35" si="40">SUM(L36:L37)</f>
        <v>10000</v>
      </c>
      <c r="M35" s="48">
        <f t="shared" ref="M35" si="41">SUM(M36:M37)</f>
        <v>2151</v>
      </c>
      <c r="N35" s="48">
        <f t="shared" ref="N35" si="42">SUM(N36:N37)</f>
        <v>2151</v>
      </c>
      <c r="O35" s="48">
        <f t="shared" ref="O35" si="43">SUM(O36:O37)</f>
        <v>7849</v>
      </c>
      <c r="P35" s="48">
        <f t="shared" ref="P35" si="44">SUM(P36:P37)</f>
        <v>7849</v>
      </c>
      <c r="Q35" s="82"/>
    </row>
    <row r="36" spans="1:17" s="3" customFormat="1" ht="33.75">
      <c r="A36" s="46">
        <v>1</v>
      </c>
      <c r="B36" s="53" t="s">
        <v>135</v>
      </c>
      <c r="C36" s="121" t="s">
        <v>137</v>
      </c>
      <c r="D36" s="145"/>
      <c r="E36" s="116" t="s">
        <v>183</v>
      </c>
      <c r="F36" s="145"/>
      <c r="G36" s="121" t="s">
        <v>140</v>
      </c>
      <c r="H36" s="125" t="s">
        <v>138</v>
      </c>
      <c r="I36" s="42">
        <v>7000</v>
      </c>
      <c r="J36" s="82"/>
      <c r="K36" s="42">
        <v>7000</v>
      </c>
      <c r="L36" s="51">
        <v>5000</v>
      </c>
      <c r="M36" s="97">
        <v>1000</v>
      </c>
      <c r="N36" s="97">
        <v>1000</v>
      </c>
      <c r="O36" s="99">
        <f>L36-N36</f>
        <v>4000</v>
      </c>
      <c r="P36" s="99">
        <f>O36</f>
        <v>4000</v>
      </c>
      <c r="Q36" s="82"/>
    </row>
    <row r="37" spans="1:17" s="3" customFormat="1" ht="33.75">
      <c r="A37" s="46">
        <v>2</v>
      </c>
      <c r="B37" s="53" t="s">
        <v>136</v>
      </c>
      <c r="C37" s="121" t="s">
        <v>85</v>
      </c>
      <c r="D37" s="145"/>
      <c r="E37" s="116" t="s">
        <v>183</v>
      </c>
      <c r="F37" s="145"/>
      <c r="G37" s="121" t="s">
        <v>140</v>
      </c>
      <c r="H37" s="125" t="s">
        <v>139</v>
      </c>
      <c r="I37" s="42">
        <v>7500</v>
      </c>
      <c r="J37" s="82"/>
      <c r="K37" s="42">
        <v>7000</v>
      </c>
      <c r="L37" s="51">
        <v>5000</v>
      </c>
      <c r="M37" s="97">
        <v>1151</v>
      </c>
      <c r="N37" s="97">
        <v>1151</v>
      </c>
      <c r="O37" s="99">
        <f>L37-N37</f>
        <v>3849</v>
      </c>
      <c r="P37" s="99">
        <f>O37</f>
        <v>3849</v>
      </c>
      <c r="Q37" s="82"/>
    </row>
    <row r="38" spans="1:17" s="3" customFormat="1" ht="13.5">
      <c r="A38" s="45" t="s">
        <v>73</v>
      </c>
      <c r="B38" s="44" t="s">
        <v>112</v>
      </c>
      <c r="C38" s="123"/>
      <c r="D38" s="145"/>
      <c r="E38" s="145"/>
      <c r="F38" s="145"/>
      <c r="G38" s="126"/>
      <c r="H38" s="146"/>
      <c r="I38" s="48">
        <f>I39+I46</f>
        <v>63340</v>
      </c>
      <c r="J38" s="48">
        <f t="shared" ref="J38:K38" si="45">J39+J46</f>
        <v>2900</v>
      </c>
      <c r="K38" s="48">
        <f t="shared" si="45"/>
        <v>28290</v>
      </c>
      <c r="L38" s="48">
        <f t="shared" ref="L38" si="46">L39+L46</f>
        <v>20290</v>
      </c>
      <c r="M38" s="48">
        <f t="shared" ref="M38" si="47">M39+M46</f>
        <v>10500</v>
      </c>
      <c r="N38" s="48">
        <f t="shared" ref="N38" si="48">N39+N46</f>
        <v>10500</v>
      </c>
      <c r="O38" s="48">
        <f t="shared" ref="O38" si="49">O39+O46</f>
        <v>9790</v>
      </c>
      <c r="P38" s="48">
        <f t="shared" ref="P38" si="50">P39+P46</f>
        <v>9790</v>
      </c>
      <c r="Q38" s="82"/>
    </row>
    <row r="39" spans="1:17" s="3" customFormat="1" ht="13.5">
      <c r="A39" s="45"/>
      <c r="B39" s="54" t="s">
        <v>113</v>
      </c>
      <c r="C39" s="128"/>
      <c r="D39" s="145"/>
      <c r="E39" s="145"/>
      <c r="F39" s="145"/>
      <c r="G39" s="126"/>
      <c r="H39" s="129"/>
      <c r="I39" s="78">
        <f>SUM(I40:I45)</f>
        <v>34500</v>
      </c>
      <c r="J39" s="78">
        <f t="shared" ref="J39:K39" si="51">SUM(J40:J45)</f>
        <v>0</v>
      </c>
      <c r="K39" s="78">
        <f t="shared" si="51"/>
        <v>6350</v>
      </c>
      <c r="L39" s="78">
        <f t="shared" ref="L39" si="52">SUM(L40:L45)</f>
        <v>6350</v>
      </c>
      <c r="M39" s="78">
        <f t="shared" ref="M39" si="53">SUM(M40:M45)</f>
        <v>5000</v>
      </c>
      <c r="N39" s="78">
        <f t="shared" ref="N39" si="54">SUM(N40:N45)</f>
        <v>5000</v>
      </c>
      <c r="O39" s="78">
        <f t="shared" ref="O39" si="55">SUM(O40:O45)</f>
        <v>1350</v>
      </c>
      <c r="P39" s="78">
        <f t="shared" ref="P39" si="56">SUM(P40:P45)</f>
        <v>1350</v>
      </c>
      <c r="Q39" s="82"/>
    </row>
    <row r="40" spans="1:17" s="3" customFormat="1" ht="33.75">
      <c r="A40" s="46">
        <v>1</v>
      </c>
      <c r="B40" s="55" t="s">
        <v>114</v>
      </c>
      <c r="C40" s="130" t="s">
        <v>123</v>
      </c>
      <c r="D40" s="145"/>
      <c r="E40" s="116" t="s">
        <v>183</v>
      </c>
      <c r="F40" s="130" t="s">
        <v>186</v>
      </c>
      <c r="G40" s="121" t="s">
        <v>101</v>
      </c>
      <c r="H40" s="130" t="s">
        <v>127</v>
      </c>
      <c r="I40" s="42">
        <v>6000</v>
      </c>
      <c r="J40" s="82"/>
      <c r="K40" s="42">
        <v>1800</v>
      </c>
      <c r="L40" s="51">
        <v>1800</v>
      </c>
      <c r="M40" s="97">
        <v>1500</v>
      </c>
      <c r="N40" s="97">
        <v>1500</v>
      </c>
      <c r="O40" s="99">
        <f>L40-N40</f>
        <v>300</v>
      </c>
      <c r="P40" s="99">
        <f>O40</f>
        <v>300</v>
      </c>
      <c r="Q40" s="82"/>
    </row>
    <row r="41" spans="1:17" s="3" customFormat="1" ht="33.75">
      <c r="A41" s="46">
        <v>2</v>
      </c>
      <c r="B41" s="55" t="s">
        <v>115</v>
      </c>
      <c r="C41" s="130" t="s">
        <v>123</v>
      </c>
      <c r="D41" s="145"/>
      <c r="E41" s="116" t="s">
        <v>183</v>
      </c>
      <c r="F41" s="130" t="s">
        <v>189</v>
      </c>
      <c r="G41" s="121" t="s">
        <v>101</v>
      </c>
      <c r="H41" s="130" t="s">
        <v>128</v>
      </c>
      <c r="I41" s="42">
        <v>4000</v>
      </c>
      <c r="J41" s="82"/>
      <c r="K41" s="42">
        <v>500</v>
      </c>
      <c r="L41" s="51">
        <v>500</v>
      </c>
      <c r="M41" s="97">
        <v>400</v>
      </c>
      <c r="N41" s="97">
        <v>400</v>
      </c>
      <c r="O41" s="99">
        <f t="shared" ref="O41:O45" si="57">L41-N41</f>
        <v>100</v>
      </c>
      <c r="P41" s="99">
        <f>O41</f>
        <v>100</v>
      </c>
      <c r="Q41" s="82"/>
    </row>
    <row r="42" spans="1:17" s="3" customFormat="1" ht="33.75">
      <c r="A42" s="46">
        <v>3</v>
      </c>
      <c r="B42" s="55" t="s">
        <v>116</v>
      </c>
      <c r="C42" s="131" t="s">
        <v>76</v>
      </c>
      <c r="D42" s="145"/>
      <c r="E42" s="116" t="s">
        <v>183</v>
      </c>
      <c r="F42" s="131" t="s">
        <v>184</v>
      </c>
      <c r="G42" s="121" t="s">
        <v>101</v>
      </c>
      <c r="H42" s="130" t="s">
        <v>129</v>
      </c>
      <c r="I42" s="42">
        <v>7000</v>
      </c>
      <c r="J42" s="82"/>
      <c r="K42" s="42">
        <v>1000</v>
      </c>
      <c r="L42" s="51">
        <v>1000</v>
      </c>
      <c r="M42" s="97">
        <v>800</v>
      </c>
      <c r="N42" s="97">
        <v>800</v>
      </c>
      <c r="O42" s="99">
        <f t="shared" si="57"/>
        <v>200</v>
      </c>
      <c r="P42" s="99">
        <f t="shared" ref="P42:P47" si="58">O42</f>
        <v>200</v>
      </c>
      <c r="Q42" s="82"/>
    </row>
    <row r="43" spans="1:17" s="3" customFormat="1" ht="33.75">
      <c r="A43" s="46">
        <v>4</v>
      </c>
      <c r="B43" s="55" t="s">
        <v>117</v>
      </c>
      <c r="C43" s="131" t="s">
        <v>76</v>
      </c>
      <c r="D43" s="145"/>
      <c r="E43" s="116" t="s">
        <v>183</v>
      </c>
      <c r="F43" s="131" t="s">
        <v>184</v>
      </c>
      <c r="G43" s="125" t="s">
        <v>101</v>
      </c>
      <c r="H43" s="130" t="s">
        <v>130</v>
      </c>
      <c r="I43" s="42">
        <v>6000</v>
      </c>
      <c r="J43" s="82"/>
      <c r="K43" s="42">
        <v>1000</v>
      </c>
      <c r="L43" s="51">
        <v>1000</v>
      </c>
      <c r="M43" s="97">
        <v>800</v>
      </c>
      <c r="N43" s="97">
        <v>800</v>
      </c>
      <c r="O43" s="99">
        <f t="shared" si="57"/>
        <v>200</v>
      </c>
      <c r="P43" s="99">
        <f t="shared" si="58"/>
        <v>200</v>
      </c>
      <c r="Q43" s="82"/>
    </row>
    <row r="44" spans="1:17" s="3" customFormat="1" ht="33.75">
      <c r="A44" s="46">
        <v>5</v>
      </c>
      <c r="B44" s="56" t="s">
        <v>118</v>
      </c>
      <c r="C44" s="130" t="s">
        <v>76</v>
      </c>
      <c r="D44" s="145"/>
      <c r="E44" s="116" t="s">
        <v>183</v>
      </c>
      <c r="F44" s="130" t="s">
        <v>189</v>
      </c>
      <c r="G44" s="125" t="s">
        <v>101</v>
      </c>
      <c r="H44" s="130" t="s">
        <v>131</v>
      </c>
      <c r="I44" s="42">
        <v>7000</v>
      </c>
      <c r="J44" s="82"/>
      <c r="K44" s="42">
        <v>700</v>
      </c>
      <c r="L44" s="51">
        <v>700</v>
      </c>
      <c r="M44" s="97">
        <v>500</v>
      </c>
      <c r="N44" s="97">
        <v>500</v>
      </c>
      <c r="O44" s="99">
        <f t="shared" si="57"/>
        <v>200</v>
      </c>
      <c r="P44" s="99">
        <f t="shared" si="58"/>
        <v>200</v>
      </c>
      <c r="Q44" s="82"/>
    </row>
    <row r="45" spans="1:17" s="3" customFormat="1" ht="33.75">
      <c r="A45" s="46">
        <v>6</v>
      </c>
      <c r="B45" s="53" t="s">
        <v>119</v>
      </c>
      <c r="C45" s="124" t="s">
        <v>124</v>
      </c>
      <c r="D45" s="145"/>
      <c r="E45" s="116" t="s">
        <v>183</v>
      </c>
      <c r="F45" s="130" t="s">
        <v>186</v>
      </c>
      <c r="G45" s="125" t="s">
        <v>101</v>
      </c>
      <c r="H45" s="130" t="s">
        <v>132</v>
      </c>
      <c r="I45" s="42">
        <v>4500</v>
      </c>
      <c r="J45" s="82"/>
      <c r="K45" s="42">
        <v>1350</v>
      </c>
      <c r="L45" s="51">
        <v>1350</v>
      </c>
      <c r="M45" s="97">
        <v>1000</v>
      </c>
      <c r="N45" s="97">
        <v>1000</v>
      </c>
      <c r="O45" s="99">
        <f t="shared" si="57"/>
        <v>350</v>
      </c>
      <c r="P45" s="99">
        <f t="shared" si="58"/>
        <v>350</v>
      </c>
      <c r="Q45" s="82"/>
    </row>
    <row r="46" spans="1:17" s="3" customFormat="1" ht="25.5">
      <c r="A46" s="45"/>
      <c r="B46" s="54" t="s">
        <v>120</v>
      </c>
      <c r="C46" s="132"/>
      <c r="D46" s="145"/>
      <c r="E46" s="145"/>
      <c r="F46" s="132"/>
      <c r="G46" s="133"/>
      <c r="H46" s="129"/>
      <c r="I46" s="78">
        <f>SUM(I47:I48)</f>
        <v>28840</v>
      </c>
      <c r="J46" s="78">
        <f t="shared" ref="J46:K46" si="59">SUM(J47:J48)</f>
        <v>2900</v>
      </c>
      <c r="K46" s="78">
        <f t="shared" si="59"/>
        <v>21940</v>
      </c>
      <c r="L46" s="78">
        <f t="shared" ref="L46" si="60">SUM(L47:L48)</f>
        <v>13940</v>
      </c>
      <c r="M46" s="78">
        <f t="shared" ref="M46" si="61">SUM(M47:M48)</f>
        <v>5500</v>
      </c>
      <c r="N46" s="78">
        <f t="shared" ref="N46" si="62">SUM(N47:N48)</f>
        <v>5500</v>
      </c>
      <c r="O46" s="78">
        <f t="shared" ref="O46" si="63">SUM(O47:O48)</f>
        <v>8440</v>
      </c>
      <c r="P46" s="78">
        <f t="shared" ref="P46" si="64">SUM(P47:P48)</f>
        <v>8440</v>
      </c>
      <c r="Q46" s="82"/>
    </row>
    <row r="47" spans="1:17" s="3" customFormat="1" ht="33.75">
      <c r="A47" s="46">
        <v>1</v>
      </c>
      <c r="B47" s="57" t="s">
        <v>121</v>
      </c>
      <c r="C47" s="124" t="s">
        <v>125</v>
      </c>
      <c r="D47" s="145"/>
      <c r="E47" s="116" t="s">
        <v>183</v>
      </c>
      <c r="F47" s="124" t="s">
        <v>190</v>
      </c>
      <c r="G47" s="125" t="s">
        <v>101</v>
      </c>
      <c r="H47" s="134" t="s">
        <v>133</v>
      </c>
      <c r="I47" s="42">
        <v>8340</v>
      </c>
      <c r="J47" s="82"/>
      <c r="K47" s="50">
        <v>4340</v>
      </c>
      <c r="L47" s="50">
        <v>4340</v>
      </c>
      <c r="M47" s="97">
        <v>3500</v>
      </c>
      <c r="N47" s="97">
        <v>3500</v>
      </c>
      <c r="O47" s="99">
        <f t="shared" ref="O47" si="65">L47-N47</f>
        <v>840</v>
      </c>
      <c r="P47" s="99">
        <f t="shared" si="58"/>
        <v>840</v>
      </c>
      <c r="Q47" s="82"/>
    </row>
    <row r="48" spans="1:17" s="3" customFormat="1" ht="33.75">
      <c r="A48" s="46">
        <v>2</v>
      </c>
      <c r="B48" s="53" t="s">
        <v>122</v>
      </c>
      <c r="C48" s="124" t="s">
        <v>126</v>
      </c>
      <c r="D48" s="145"/>
      <c r="E48" s="116" t="s">
        <v>183</v>
      </c>
      <c r="F48" s="124" t="s">
        <v>190</v>
      </c>
      <c r="G48" s="121" t="s">
        <v>140</v>
      </c>
      <c r="H48" s="125" t="s">
        <v>134</v>
      </c>
      <c r="I48" s="42">
        <v>20500</v>
      </c>
      <c r="J48" s="50">
        <v>2900</v>
      </c>
      <c r="K48" s="50">
        <v>17600</v>
      </c>
      <c r="L48" s="50">
        <v>9600</v>
      </c>
      <c r="M48" s="97">
        <v>2000</v>
      </c>
      <c r="N48" s="97">
        <v>2000</v>
      </c>
      <c r="O48" s="99">
        <f>L48-N48</f>
        <v>7600</v>
      </c>
      <c r="P48" s="99">
        <f>O48</f>
        <v>7600</v>
      </c>
      <c r="Q48" s="82"/>
    </row>
    <row r="49" spans="1:17" s="3" customFormat="1" ht="25.5">
      <c r="A49" s="71" t="s">
        <v>163</v>
      </c>
      <c r="B49" s="73" t="s">
        <v>142</v>
      </c>
      <c r="C49" s="135"/>
      <c r="D49" s="135"/>
      <c r="E49" s="135"/>
      <c r="F49" s="135"/>
      <c r="G49" s="135"/>
      <c r="H49" s="148"/>
      <c r="I49" s="72">
        <f>I50</f>
        <v>13952</v>
      </c>
      <c r="J49" s="72">
        <f t="shared" ref="J49:K49" si="66">J50</f>
        <v>0</v>
      </c>
      <c r="K49" s="72">
        <f t="shared" si="66"/>
        <v>13800</v>
      </c>
      <c r="L49" s="72">
        <f t="shared" ref="L49" si="67">L50</f>
        <v>13800</v>
      </c>
      <c r="M49" s="72">
        <f t="shared" ref="M49" si="68">M50</f>
        <v>13800</v>
      </c>
      <c r="N49" s="72">
        <f t="shared" ref="N49" si="69">N50</f>
        <v>13800</v>
      </c>
      <c r="O49" s="72">
        <f t="shared" ref="O49" si="70">O50</f>
        <v>0</v>
      </c>
      <c r="P49" s="72">
        <f t="shared" ref="P49:Q49" si="71">P50</f>
        <v>0</v>
      </c>
      <c r="Q49" s="72">
        <f t="shared" si="71"/>
        <v>0</v>
      </c>
    </row>
    <row r="50" spans="1:17" s="3" customFormat="1" ht="13.5">
      <c r="A50" s="45"/>
      <c r="B50" s="44" t="s">
        <v>39</v>
      </c>
      <c r="C50" s="123"/>
      <c r="D50" s="145"/>
      <c r="E50" s="145"/>
      <c r="F50" s="145"/>
      <c r="G50" s="123"/>
      <c r="H50" s="136"/>
      <c r="I50" s="48">
        <f>I51+I53</f>
        <v>13952</v>
      </c>
      <c r="J50" s="48">
        <f t="shared" ref="J50:K50" si="72">J51+J53</f>
        <v>0</v>
      </c>
      <c r="K50" s="48">
        <f t="shared" si="72"/>
        <v>13800</v>
      </c>
      <c r="L50" s="61">
        <f t="shared" ref="L50:P50" si="73">L51+L53</f>
        <v>13800</v>
      </c>
      <c r="M50" s="61">
        <f t="shared" si="73"/>
        <v>13800</v>
      </c>
      <c r="N50" s="61">
        <f t="shared" si="73"/>
        <v>13800</v>
      </c>
      <c r="O50" s="61">
        <f t="shared" si="73"/>
        <v>0</v>
      </c>
      <c r="P50" s="61">
        <f t="shared" si="73"/>
        <v>0</v>
      </c>
      <c r="Q50" s="82"/>
    </row>
    <row r="51" spans="1:17" s="3" customFormat="1" ht="25.5">
      <c r="A51" s="45"/>
      <c r="B51" s="58" t="s">
        <v>143</v>
      </c>
      <c r="C51" s="137"/>
      <c r="D51" s="145"/>
      <c r="E51" s="145"/>
      <c r="F51" s="145"/>
      <c r="G51" s="137"/>
      <c r="H51" s="138"/>
      <c r="I51" s="78">
        <f>SUM(I52)</f>
        <v>7752</v>
      </c>
      <c r="J51" s="78">
        <f t="shared" ref="J51:K51" si="74">SUM(J52)</f>
        <v>0</v>
      </c>
      <c r="K51" s="78">
        <f t="shared" si="74"/>
        <v>7600</v>
      </c>
      <c r="L51" s="59">
        <f t="shared" ref="L51:P51" si="75">SUM(L52)</f>
        <v>7600</v>
      </c>
      <c r="M51" s="59">
        <f t="shared" si="75"/>
        <v>7600</v>
      </c>
      <c r="N51" s="59">
        <f t="shared" si="75"/>
        <v>7600</v>
      </c>
      <c r="O51" s="59">
        <f t="shared" si="75"/>
        <v>0</v>
      </c>
      <c r="P51" s="59">
        <f t="shared" si="75"/>
        <v>0</v>
      </c>
      <c r="Q51" s="82"/>
    </row>
    <row r="52" spans="1:17" s="3" customFormat="1" ht="33.75">
      <c r="A52" s="46">
        <v>1</v>
      </c>
      <c r="B52" s="52" t="s">
        <v>144</v>
      </c>
      <c r="C52" s="124" t="s">
        <v>148</v>
      </c>
      <c r="D52" s="145"/>
      <c r="E52" s="124" t="s">
        <v>183</v>
      </c>
      <c r="F52" s="124" t="s">
        <v>191</v>
      </c>
      <c r="G52" s="127" t="s">
        <v>101</v>
      </c>
      <c r="H52" s="125" t="s">
        <v>149</v>
      </c>
      <c r="I52" s="42">
        <v>7752</v>
      </c>
      <c r="J52" s="82"/>
      <c r="K52" s="42">
        <v>7600</v>
      </c>
      <c r="L52" s="62">
        <v>7600</v>
      </c>
      <c r="M52" s="97">
        <v>7600</v>
      </c>
      <c r="N52" s="97">
        <v>7600</v>
      </c>
      <c r="O52" s="98">
        <f>L52-N52</f>
        <v>0</v>
      </c>
      <c r="P52" s="82"/>
      <c r="Q52" s="82"/>
    </row>
    <row r="53" spans="1:17" s="3" customFormat="1" ht="25.5">
      <c r="A53" s="46"/>
      <c r="B53" s="58" t="s">
        <v>145</v>
      </c>
      <c r="C53" s="139"/>
      <c r="D53" s="145"/>
      <c r="E53" s="145"/>
      <c r="F53" s="145"/>
      <c r="G53" s="140"/>
      <c r="H53" s="141"/>
      <c r="I53" s="78">
        <f>SUM(I54:I55)</f>
        <v>6200</v>
      </c>
      <c r="J53" s="78">
        <f t="shared" ref="J53:K53" si="76">SUM(J54:J55)</f>
        <v>0</v>
      </c>
      <c r="K53" s="78">
        <f t="shared" si="76"/>
        <v>6200</v>
      </c>
      <c r="L53" s="59">
        <f t="shared" ref="L53:P53" si="77">SUM(L54:L55)</f>
        <v>6200</v>
      </c>
      <c r="M53" s="59">
        <f t="shared" si="77"/>
        <v>6200</v>
      </c>
      <c r="N53" s="59">
        <f t="shared" si="77"/>
        <v>6200</v>
      </c>
      <c r="O53" s="59">
        <f t="shared" si="77"/>
        <v>0</v>
      </c>
      <c r="P53" s="59">
        <f t="shared" si="77"/>
        <v>0</v>
      </c>
      <c r="Q53" s="82"/>
    </row>
    <row r="54" spans="1:17" s="3" customFormat="1" ht="33.75">
      <c r="A54" s="46">
        <v>1</v>
      </c>
      <c r="B54" s="52" t="s">
        <v>146</v>
      </c>
      <c r="C54" s="124" t="s">
        <v>100</v>
      </c>
      <c r="D54" s="145"/>
      <c r="E54" s="124" t="s">
        <v>183</v>
      </c>
      <c r="F54" s="124" t="s">
        <v>190</v>
      </c>
      <c r="G54" s="127" t="s">
        <v>101</v>
      </c>
      <c r="H54" s="125" t="s">
        <v>150</v>
      </c>
      <c r="I54" s="42">
        <v>4650</v>
      </c>
      <c r="J54" s="82"/>
      <c r="K54" s="42">
        <v>4650</v>
      </c>
      <c r="L54" s="62">
        <v>4650</v>
      </c>
      <c r="M54" s="97">
        <v>4650</v>
      </c>
      <c r="N54" s="97">
        <v>4650</v>
      </c>
      <c r="O54" s="98">
        <f t="shared" ref="O54:O55" si="78">L54-N54</f>
        <v>0</v>
      </c>
      <c r="P54" s="82"/>
      <c r="Q54" s="82"/>
    </row>
    <row r="55" spans="1:17" s="3" customFormat="1" ht="33.75">
      <c r="A55" s="46">
        <v>2</v>
      </c>
      <c r="B55" s="52" t="s">
        <v>147</v>
      </c>
      <c r="C55" s="124" t="s">
        <v>100</v>
      </c>
      <c r="D55" s="145"/>
      <c r="E55" s="124" t="s">
        <v>183</v>
      </c>
      <c r="F55" s="124" t="s">
        <v>190</v>
      </c>
      <c r="G55" s="127" t="s">
        <v>101</v>
      </c>
      <c r="H55" s="125" t="s">
        <v>151</v>
      </c>
      <c r="I55" s="42">
        <v>1550</v>
      </c>
      <c r="J55" s="82"/>
      <c r="K55" s="42">
        <v>1550</v>
      </c>
      <c r="L55" s="62">
        <v>1550</v>
      </c>
      <c r="M55" s="97">
        <v>1550</v>
      </c>
      <c r="N55" s="97">
        <v>1550</v>
      </c>
      <c r="O55" s="98">
        <f t="shared" si="78"/>
        <v>0</v>
      </c>
      <c r="P55" s="82"/>
      <c r="Q55" s="82"/>
    </row>
    <row r="56" spans="1:17" s="3" customFormat="1" ht="12.75">
      <c r="A56" s="71" t="s">
        <v>164</v>
      </c>
      <c r="B56" s="73" t="s">
        <v>152</v>
      </c>
      <c r="C56" s="135"/>
      <c r="D56" s="135"/>
      <c r="E56" s="135"/>
      <c r="F56" s="135"/>
      <c r="G56" s="135"/>
      <c r="H56" s="149"/>
      <c r="I56" s="72">
        <f>I57+I60+I64</f>
        <v>33500</v>
      </c>
      <c r="J56" s="72">
        <f t="shared" ref="J56:N56" si="79">J57+J60+J64</f>
        <v>0</v>
      </c>
      <c r="K56" s="72">
        <f t="shared" si="79"/>
        <v>31194</v>
      </c>
      <c r="L56" s="72">
        <f t="shared" si="79"/>
        <v>31194</v>
      </c>
      <c r="M56" s="72">
        <f t="shared" si="79"/>
        <v>19770</v>
      </c>
      <c r="N56" s="72">
        <f t="shared" si="79"/>
        <v>19770</v>
      </c>
      <c r="O56" s="72">
        <f t="shared" ref="O56" si="80">O57+O60</f>
        <v>11424</v>
      </c>
      <c r="P56" s="72">
        <f>P57+P60+P64</f>
        <v>13480</v>
      </c>
      <c r="Q56" s="72">
        <f t="shared" ref="Q56" si="81">Q57+Q60</f>
        <v>0</v>
      </c>
    </row>
    <row r="57" spans="1:17" s="3" customFormat="1" ht="12.75">
      <c r="A57" s="64" t="s">
        <v>165</v>
      </c>
      <c r="B57" s="65" t="s">
        <v>153</v>
      </c>
      <c r="C57" s="142"/>
      <c r="D57" s="145"/>
      <c r="E57" s="145"/>
      <c r="F57" s="145"/>
      <c r="G57" s="142"/>
      <c r="H57" s="146"/>
      <c r="I57" s="79">
        <f>I58</f>
        <v>28000</v>
      </c>
      <c r="J57" s="79">
        <f t="shared" ref="J57:K57" si="82">J58</f>
        <v>0</v>
      </c>
      <c r="K57" s="79">
        <f t="shared" si="82"/>
        <v>27483</v>
      </c>
      <c r="L57" s="61">
        <f t="shared" ref="L57:P57" si="83">L58</f>
        <v>27483</v>
      </c>
      <c r="M57" s="61">
        <f t="shared" si="83"/>
        <v>17170</v>
      </c>
      <c r="N57" s="61">
        <f t="shared" si="83"/>
        <v>17170</v>
      </c>
      <c r="O57" s="61">
        <f t="shared" si="83"/>
        <v>10313</v>
      </c>
      <c r="P57" s="61">
        <f t="shared" si="83"/>
        <v>10313</v>
      </c>
      <c r="Q57" s="82"/>
    </row>
    <row r="58" spans="1:17" s="3" customFormat="1" ht="27">
      <c r="A58" s="60"/>
      <c r="B58" s="44" t="s">
        <v>87</v>
      </c>
      <c r="C58" s="123"/>
      <c r="D58" s="145"/>
      <c r="E58" s="145"/>
      <c r="F58" s="145"/>
      <c r="G58" s="123"/>
      <c r="H58" s="146"/>
      <c r="I58" s="48">
        <f>SUM(I59)</f>
        <v>28000</v>
      </c>
      <c r="J58" s="48">
        <f t="shared" ref="J58:K58" si="84">SUM(J59)</f>
        <v>0</v>
      </c>
      <c r="K58" s="48">
        <f t="shared" si="84"/>
        <v>27483</v>
      </c>
      <c r="L58" s="67">
        <f t="shared" ref="L58:P58" si="85">SUM(L59)</f>
        <v>27483</v>
      </c>
      <c r="M58" s="67">
        <f t="shared" si="85"/>
        <v>17170</v>
      </c>
      <c r="N58" s="67">
        <f t="shared" si="85"/>
        <v>17170</v>
      </c>
      <c r="O58" s="67">
        <f t="shared" si="85"/>
        <v>10313</v>
      </c>
      <c r="P58" s="67">
        <f t="shared" si="85"/>
        <v>10313</v>
      </c>
      <c r="Q58" s="82"/>
    </row>
    <row r="59" spans="1:17" s="3" customFormat="1" ht="33.75">
      <c r="A59" s="66">
        <v>1</v>
      </c>
      <c r="B59" s="52" t="s">
        <v>154</v>
      </c>
      <c r="C59" s="124" t="s">
        <v>85</v>
      </c>
      <c r="D59" s="145"/>
      <c r="E59" s="116" t="s">
        <v>183</v>
      </c>
      <c r="F59" s="124" t="s">
        <v>187</v>
      </c>
      <c r="G59" s="127">
        <v>2022</v>
      </c>
      <c r="H59" s="125" t="s">
        <v>158</v>
      </c>
      <c r="I59" s="42">
        <v>28000</v>
      </c>
      <c r="J59" s="82"/>
      <c r="K59" s="42">
        <v>27483</v>
      </c>
      <c r="L59" s="68">
        <v>27483</v>
      </c>
      <c r="M59" s="97">
        <v>17170</v>
      </c>
      <c r="N59" s="97">
        <v>17170</v>
      </c>
      <c r="O59" s="99">
        <f>L59-N59</f>
        <v>10313</v>
      </c>
      <c r="P59" s="99">
        <v>10313</v>
      </c>
      <c r="Q59" s="82"/>
    </row>
    <row r="60" spans="1:17" s="3" customFormat="1" ht="12.75">
      <c r="A60" s="64" t="s">
        <v>165</v>
      </c>
      <c r="B60" s="65" t="s">
        <v>155</v>
      </c>
      <c r="C60" s="142"/>
      <c r="D60" s="145"/>
      <c r="E60" s="145"/>
      <c r="F60" s="145"/>
      <c r="G60" s="142"/>
      <c r="H60" s="121"/>
      <c r="I60" s="79">
        <f>I61</f>
        <v>5500</v>
      </c>
      <c r="J60" s="79">
        <f t="shared" ref="J60:K60" si="86">J61</f>
        <v>0</v>
      </c>
      <c r="K60" s="79">
        <f t="shared" si="86"/>
        <v>3711</v>
      </c>
      <c r="L60" s="61">
        <f t="shared" ref="L60:P60" si="87">L61</f>
        <v>3711</v>
      </c>
      <c r="M60" s="61">
        <f t="shared" si="87"/>
        <v>2600</v>
      </c>
      <c r="N60" s="61">
        <f t="shared" si="87"/>
        <v>2600</v>
      </c>
      <c r="O60" s="61">
        <f t="shared" si="87"/>
        <v>1111</v>
      </c>
      <c r="P60" s="61">
        <f t="shared" si="87"/>
        <v>1111</v>
      </c>
      <c r="Q60" s="82"/>
    </row>
    <row r="61" spans="1:17" s="3" customFormat="1" ht="13.5">
      <c r="A61" s="60"/>
      <c r="B61" s="44" t="s">
        <v>39</v>
      </c>
      <c r="C61" s="123"/>
      <c r="D61" s="145"/>
      <c r="E61" s="145"/>
      <c r="F61" s="145"/>
      <c r="G61" s="123"/>
      <c r="H61" s="133"/>
      <c r="I61" s="48">
        <f>SUM(I62:I63)</f>
        <v>5500</v>
      </c>
      <c r="J61" s="48">
        <f t="shared" ref="J61:K61" si="88">SUM(J62:J63)</f>
        <v>0</v>
      </c>
      <c r="K61" s="48">
        <f t="shared" si="88"/>
        <v>3711</v>
      </c>
      <c r="L61" s="67">
        <f t="shared" ref="L61:P61" si="89">SUM(L62:L63)</f>
        <v>3711</v>
      </c>
      <c r="M61" s="67">
        <f t="shared" si="89"/>
        <v>2600</v>
      </c>
      <c r="N61" s="67">
        <f t="shared" si="89"/>
        <v>2600</v>
      </c>
      <c r="O61" s="67">
        <f t="shared" si="89"/>
        <v>1111</v>
      </c>
      <c r="P61" s="67">
        <f t="shared" si="89"/>
        <v>1111</v>
      </c>
      <c r="Q61" s="82"/>
    </row>
    <row r="62" spans="1:17" s="3" customFormat="1" ht="33.75">
      <c r="A62" s="66">
        <v>1</v>
      </c>
      <c r="B62" s="52" t="s">
        <v>156</v>
      </c>
      <c r="C62" s="124" t="s">
        <v>125</v>
      </c>
      <c r="D62" s="145"/>
      <c r="E62" s="116" t="s">
        <v>183</v>
      </c>
      <c r="F62" s="124" t="s">
        <v>192</v>
      </c>
      <c r="G62" s="127" t="s">
        <v>101</v>
      </c>
      <c r="H62" s="125" t="s">
        <v>159</v>
      </c>
      <c r="I62" s="42">
        <v>3000</v>
      </c>
      <c r="J62" s="82"/>
      <c r="K62" s="42">
        <v>2211</v>
      </c>
      <c r="L62" s="62">
        <v>2211</v>
      </c>
      <c r="M62" s="97">
        <v>2100</v>
      </c>
      <c r="N62" s="97">
        <v>2100</v>
      </c>
      <c r="O62" s="99">
        <f>L62-N62</f>
        <v>111</v>
      </c>
      <c r="P62" s="99">
        <f>O62</f>
        <v>111</v>
      </c>
      <c r="Q62" s="82"/>
    </row>
    <row r="63" spans="1:17" s="3" customFormat="1" ht="33.75">
      <c r="A63" s="66">
        <v>2</v>
      </c>
      <c r="B63" s="52" t="s">
        <v>157</v>
      </c>
      <c r="C63" s="124" t="s">
        <v>125</v>
      </c>
      <c r="D63" s="145"/>
      <c r="E63" s="116" t="s">
        <v>183</v>
      </c>
      <c r="F63" s="124" t="s">
        <v>190</v>
      </c>
      <c r="G63" s="127" t="s">
        <v>101</v>
      </c>
      <c r="H63" s="125" t="s">
        <v>160</v>
      </c>
      <c r="I63" s="42">
        <v>2500</v>
      </c>
      <c r="J63" s="82"/>
      <c r="K63" s="42">
        <v>1500</v>
      </c>
      <c r="L63" s="62">
        <v>1500</v>
      </c>
      <c r="M63" s="97">
        <v>500</v>
      </c>
      <c r="N63" s="97">
        <v>500</v>
      </c>
      <c r="O63" s="99">
        <f>L63-N63</f>
        <v>1000</v>
      </c>
      <c r="P63" s="99">
        <v>1000</v>
      </c>
      <c r="Q63" s="82"/>
    </row>
    <row r="64" spans="1:17" s="194" customFormat="1" ht="13.5">
      <c r="A64" s="66"/>
      <c r="B64" s="196" t="s">
        <v>257</v>
      </c>
      <c r="C64" s="124"/>
      <c r="D64" s="145"/>
      <c r="E64" s="116"/>
      <c r="F64" s="124"/>
      <c r="G64" s="127"/>
      <c r="H64" s="125"/>
      <c r="I64" s="42"/>
      <c r="J64" s="82"/>
      <c r="K64" s="42"/>
      <c r="L64" s="62"/>
      <c r="M64" s="97"/>
      <c r="N64" s="97"/>
      <c r="O64" s="99"/>
      <c r="P64" s="197">
        <v>2056</v>
      </c>
      <c r="Q64" s="82"/>
    </row>
    <row r="65" spans="1:17" s="3" customFormat="1" ht="25.5">
      <c r="A65" s="80" t="s">
        <v>1</v>
      </c>
      <c r="B65" s="91" t="s">
        <v>54</v>
      </c>
      <c r="C65" s="118"/>
      <c r="D65" s="118"/>
      <c r="E65" s="118"/>
      <c r="F65" s="118"/>
      <c r="G65" s="118"/>
      <c r="H65" s="118"/>
      <c r="I65" s="92">
        <f>I66</f>
        <v>355000</v>
      </c>
      <c r="J65" s="92">
        <f t="shared" ref="J65:K65" si="90">J66</f>
        <v>80000</v>
      </c>
      <c r="K65" s="92">
        <f t="shared" si="90"/>
        <v>0</v>
      </c>
      <c r="L65" s="92">
        <f t="shared" ref="L65" si="91">L66</f>
        <v>355000</v>
      </c>
      <c r="M65" s="92">
        <f t="shared" ref="M65" si="92">M66</f>
        <v>275000</v>
      </c>
      <c r="N65" s="92">
        <f t="shared" ref="N65" si="93">N66</f>
        <v>275000</v>
      </c>
      <c r="O65" s="92">
        <f t="shared" ref="O65" si="94">O66</f>
        <v>80000</v>
      </c>
      <c r="P65" s="92">
        <f t="shared" ref="P65:Q65" si="95">P66</f>
        <v>80000</v>
      </c>
      <c r="Q65" s="92">
        <f t="shared" si="95"/>
        <v>0</v>
      </c>
    </row>
    <row r="66" spans="1:17" s="3" customFormat="1" ht="12.75">
      <c r="A66" s="82" t="s">
        <v>2</v>
      </c>
      <c r="B66" s="93" t="s">
        <v>37</v>
      </c>
      <c r="C66" s="119"/>
      <c r="D66" s="145"/>
      <c r="E66" s="145"/>
      <c r="F66" s="145"/>
      <c r="G66" s="119"/>
      <c r="H66" s="119"/>
      <c r="I66" s="69">
        <f>I67+I70</f>
        <v>355000</v>
      </c>
      <c r="J66" s="69">
        <f t="shared" ref="J66:P66" si="96">J67+J70</f>
        <v>80000</v>
      </c>
      <c r="K66" s="69">
        <f t="shared" si="96"/>
        <v>0</v>
      </c>
      <c r="L66" s="69">
        <f t="shared" si="96"/>
        <v>355000</v>
      </c>
      <c r="M66" s="69">
        <f t="shared" si="96"/>
        <v>275000</v>
      </c>
      <c r="N66" s="69">
        <f t="shared" si="96"/>
        <v>275000</v>
      </c>
      <c r="O66" s="69">
        <f t="shared" si="96"/>
        <v>80000</v>
      </c>
      <c r="P66" s="69">
        <f t="shared" si="96"/>
        <v>80000</v>
      </c>
      <c r="Q66" s="82"/>
    </row>
    <row r="67" spans="1:17" s="3" customFormat="1" ht="13.5">
      <c r="A67" s="77" t="s">
        <v>19</v>
      </c>
      <c r="B67" s="75" t="s">
        <v>78</v>
      </c>
      <c r="C67" s="150"/>
      <c r="D67" s="145"/>
      <c r="E67" s="145"/>
      <c r="F67" s="145"/>
      <c r="G67" s="150"/>
      <c r="H67" s="150"/>
      <c r="I67" s="48">
        <f>SUM(I68:I69)</f>
        <v>275000</v>
      </c>
      <c r="J67" s="48">
        <f t="shared" ref="J67:K67" si="97">SUM(J68:J69)</f>
        <v>0</v>
      </c>
      <c r="K67" s="48">
        <f t="shared" si="97"/>
        <v>0</v>
      </c>
      <c r="L67" s="48">
        <f t="shared" ref="L67" si="98">SUM(L68:L69)</f>
        <v>275000</v>
      </c>
      <c r="M67" s="48">
        <f t="shared" ref="M67" si="99">SUM(M68:M69)</f>
        <v>275000</v>
      </c>
      <c r="N67" s="48">
        <f t="shared" ref="N67" si="100">SUM(N68:N69)</f>
        <v>275000</v>
      </c>
      <c r="O67" s="48">
        <f t="shared" ref="O67" si="101">SUM(O68:O69)</f>
        <v>0</v>
      </c>
      <c r="P67" s="94">
        <f t="shared" ref="P67" si="102">SUM(P68:P69)</f>
        <v>0</v>
      </c>
      <c r="Q67" s="82"/>
    </row>
    <row r="68" spans="1:17" s="3" customFormat="1" ht="33.75">
      <c r="A68" s="66">
        <v>1</v>
      </c>
      <c r="B68" s="57" t="s">
        <v>166</v>
      </c>
      <c r="C68" s="124" t="s">
        <v>168</v>
      </c>
      <c r="D68" s="124" t="s">
        <v>198</v>
      </c>
      <c r="E68" s="116" t="s">
        <v>182</v>
      </c>
      <c r="F68" s="127">
        <v>292</v>
      </c>
      <c r="G68" s="127" t="s">
        <v>169</v>
      </c>
      <c r="H68" s="121" t="s">
        <v>171</v>
      </c>
      <c r="I68" s="42">
        <v>190000</v>
      </c>
      <c r="J68" s="82"/>
      <c r="K68" s="82"/>
      <c r="L68" s="42">
        <v>190000</v>
      </c>
      <c r="M68" s="97">
        <v>190000</v>
      </c>
      <c r="N68" s="97">
        <v>190000</v>
      </c>
      <c r="O68" s="98">
        <f>L68-N68</f>
        <v>0</v>
      </c>
      <c r="P68" s="82"/>
      <c r="Q68" s="82"/>
    </row>
    <row r="69" spans="1:17" s="3" customFormat="1" ht="33.75">
      <c r="A69" s="66">
        <v>2</v>
      </c>
      <c r="B69" s="88" t="s">
        <v>167</v>
      </c>
      <c r="C69" s="124" t="s">
        <v>168</v>
      </c>
      <c r="D69" s="124" t="s">
        <v>197</v>
      </c>
      <c r="E69" s="116" t="s">
        <v>182</v>
      </c>
      <c r="F69" s="127">
        <v>292</v>
      </c>
      <c r="G69" s="127" t="s">
        <v>170</v>
      </c>
      <c r="H69" s="121" t="s">
        <v>172</v>
      </c>
      <c r="I69" s="42">
        <v>85000</v>
      </c>
      <c r="J69" s="82"/>
      <c r="K69" s="82"/>
      <c r="L69" s="42">
        <v>85000</v>
      </c>
      <c r="M69" s="97">
        <v>85000</v>
      </c>
      <c r="N69" s="97">
        <v>85000</v>
      </c>
      <c r="O69" s="98">
        <f>L69-N69</f>
        <v>0</v>
      </c>
      <c r="P69" s="82"/>
      <c r="Q69" s="82"/>
    </row>
    <row r="70" spans="1:17" s="3" customFormat="1" ht="15.75" customHeight="1">
      <c r="A70" s="82" t="s">
        <v>20</v>
      </c>
      <c r="B70" s="44" t="s">
        <v>193</v>
      </c>
      <c r="C70" s="145"/>
      <c r="D70" s="145"/>
      <c r="E70" s="145"/>
      <c r="F70" s="145"/>
      <c r="G70" s="145"/>
      <c r="H70" s="145"/>
      <c r="I70" s="48">
        <f>SUM(I71)</f>
        <v>80000</v>
      </c>
      <c r="J70" s="48">
        <f t="shared" ref="J70:P70" si="103">SUM(J71)</f>
        <v>80000</v>
      </c>
      <c r="K70" s="48">
        <f t="shared" si="103"/>
        <v>0</v>
      </c>
      <c r="L70" s="48">
        <f t="shared" si="103"/>
        <v>80000</v>
      </c>
      <c r="M70" s="48">
        <f t="shared" si="103"/>
        <v>0</v>
      </c>
      <c r="N70" s="48">
        <f t="shared" si="103"/>
        <v>0</v>
      </c>
      <c r="O70" s="48">
        <f t="shared" si="103"/>
        <v>80000</v>
      </c>
      <c r="P70" s="94">
        <f t="shared" si="103"/>
        <v>80000</v>
      </c>
      <c r="Q70" s="82"/>
    </row>
    <row r="71" spans="1:17" s="3" customFormat="1" ht="33.75">
      <c r="A71" s="100">
        <v>1</v>
      </c>
      <c r="B71" s="101" t="s">
        <v>194</v>
      </c>
      <c r="C71" s="151" t="s">
        <v>195</v>
      </c>
      <c r="D71" s="152"/>
      <c r="E71" s="153" t="s">
        <v>182</v>
      </c>
      <c r="F71" s="154">
        <v>292</v>
      </c>
      <c r="G71" s="154" t="s">
        <v>140</v>
      </c>
      <c r="H71" s="152"/>
      <c r="I71" s="103">
        <v>80000</v>
      </c>
      <c r="J71" s="103">
        <v>80000</v>
      </c>
      <c r="K71" s="102"/>
      <c r="L71" s="103">
        <v>80000</v>
      </c>
      <c r="M71" s="102"/>
      <c r="N71" s="102"/>
      <c r="O71" s="104">
        <f>L71</f>
        <v>80000</v>
      </c>
      <c r="P71" s="104">
        <f>O71</f>
        <v>80000</v>
      </c>
      <c r="Q71" s="102"/>
    </row>
    <row r="72" spans="1:17">
      <c r="B72" s="34" t="s">
        <v>42</v>
      </c>
    </row>
    <row r="73" spans="1:17">
      <c r="B73" s="289" t="s">
        <v>43</v>
      </c>
      <c r="C73" s="289"/>
      <c r="D73" s="289"/>
      <c r="E73" s="289"/>
      <c r="F73" s="289"/>
      <c r="G73" s="289"/>
      <c r="H73" s="289"/>
      <c r="I73" s="289"/>
      <c r="J73" s="289"/>
      <c r="K73" s="289"/>
      <c r="L73" s="289"/>
      <c r="M73" s="289"/>
      <c r="N73" s="289"/>
      <c r="O73" s="289"/>
      <c r="P73" s="289"/>
      <c r="Q73" s="289"/>
    </row>
  </sheetData>
  <mergeCells count="22">
    <mergeCell ref="A1:B1"/>
    <mergeCell ref="A3:Q3"/>
    <mergeCell ref="A4:Q4"/>
    <mergeCell ref="A6:A9"/>
    <mergeCell ref="B6:B9"/>
    <mergeCell ref="C6:C9"/>
    <mergeCell ref="D6:D9"/>
    <mergeCell ref="G6:G9"/>
    <mergeCell ref="L6:L9"/>
    <mergeCell ref="Q6:Q9"/>
    <mergeCell ref="H7:H9"/>
    <mergeCell ref="N6:N9"/>
    <mergeCell ref="J8:K8"/>
    <mergeCell ref="I8:I9"/>
    <mergeCell ref="B73:Q73"/>
    <mergeCell ref="P6:P9"/>
    <mergeCell ref="E6:E9"/>
    <mergeCell ref="F6:F9"/>
    <mergeCell ref="I7:K7"/>
    <mergeCell ref="H6:K6"/>
    <mergeCell ref="M6:M9"/>
    <mergeCell ref="O6:O9"/>
  </mergeCells>
  <conditionalFormatting sqref="B14:B63">
    <cfRule type="expression" dxfId="6" priority="6" stopIfTrue="1">
      <formula>+COUNTIF(#REF!,#REF!)&gt;1</formula>
    </cfRule>
  </conditionalFormatting>
  <conditionalFormatting sqref="B13">
    <cfRule type="expression" dxfId="5" priority="3" stopIfTrue="1">
      <formula>+COUNTIF(#REF!,#REF!)&gt;1</formula>
    </cfRule>
  </conditionalFormatting>
  <conditionalFormatting sqref="B70">
    <cfRule type="expression" dxfId="4" priority="1" stopIfTrue="1">
      <formula>+COUNTIF(#REF!,#REF!)&gt;1</formula>
    </cfRule>
  </conditionalFormatting>
  <printOptions horizontalCentered="1"/>
  <pageMargins left="0.19685039370078741" right="0.19685039370078741" top="0.51181102362204722" bottom="0.31496062992125984" header="0.31496062992125984" footer="0.31496062992125984"/>
  <pageSetup paperSize="9" scale="85" orientation="landscape" r:id="rId1"/>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1"/>
  <sheetViews>
    <sheetView workbookViewId="0">
      <selection activeCell="A11" sqref="A11:F11"/>
    </sheetView>
  </sheetViews>
  <sheetFormatPr defaultRowHeight="15.75"/>
  <cols>
    <col min="2" max="2" width="40" customWidth="1"/>
    <col min="3" max="3" width="52.25" customWidth="1"/>
    <col min="4" max="4" width="17.625" customWidth="1"/>
    <col min="5" max="5" width="15.125" customWidth="1"/>
  </cols>
  <sheetData>
    <row r="1" spans="1:6">
      <c r="A1" s="300" t="s">
        <v>204</v>
      </c>
      <c r="B1" s="300"/>
      <c r="C1" s="159"/>
      <c r="D1" s="158"/>
      <c r="E1" s="158"/>
      <c r="F1" s="158"/>
    </row>
    <row r="2" spans="1:6">
      <c r="A2" s="295" t="s">
        <v>205</v>
      </c>
      <c r="B2" s="295"/>
      <c r="C2" s="295"/>
      <c r="D2" s="295"/>
      <c r="E2" s="295"/>
      <c r="F2" s="295"/>
    </row>
    <row r="3" spans="1:6">
      <c r="A3" s="298" t="str">
        <f>PL2_MTQG!A4</f>
        <v>(Kèm theo Tờ trình số:         /TTr-UBND, ngày        tháng 4 năm 2025 của UBND huyện Mường Tè)</v>
      </c>
      <c r="B3" s="299"/>
      <c r="C3" s="299"/>
      <c r="D3" s="299"/>
      <c r="E3" s="299"/>
      <c r="F3" s="299"/>
    </row>
    <row r="4" spans="1:6" ht="42.75">
      <c r="A4" s="160" t="s">
        <v>202</v>
      </c>
      <c r="B4" s="160" t="s">
        <v>206</v>
      </c>
      <c r="C4" s="160" t="s">
        <v>207</v>
      </c>
      <c r="D4" s="160" t="s">
        <v>208</v>
      </c>
      <c r="E4" s="160" t="s">
        <v>209</v>
      </c>
      <c r="F4" s="160" t="s">
        <v>5</v>
      </c>
    </row>
    <row r="5" spans="1:6">
      <c r="A5" s="189" t="s">
        <v>2</v>
      </c>
      <c r="B5" s="190" t="s">
        <v>249</v>
      </c>
      <c r="C5" s="189"/>
      <c r="D5" s="189"/>
      <c r="E5" s="189"/>
      <c r="F5" s="189"/>
    </row>
    <row r="6" spans="1:6" s="15" customFormat="1" ht="105">
      <c r="A6" s="162"/>
      <c r="B6" s="191" t="s">
        <v>250</v>
      </c>
      <c r="C6" s="162" t="s">
        <v>251</v>
      </c>
      <c r="D6" s="162"/>
      <c r="E6" s="162"/>
      <c r="F6" s="162" t="s">
        <v>252</v>
      </c>
    </row>
    <row r="7" spans="1:6" s="5" customFormat="1">
      <c r="A7" s="192" t="s">
        <v>3</v>
      </c>
      <c r="B7" s="193" t="s">
        <v>253</v>
      </c>
      <c r="C7" s="192"/>
      <c r="D7" s="192"/>
      <c r="E7" s="192"/>
      <c r="F7" s="192"/>
    </row>
    <row r="8" spans="1:6" ht="75">
      <c r="A8" s="162">
        <v>1</v>
      </c>
      <c r="B8" s="191" t="s">
        <v>255</v>
      </c>
      <c r="C8" s="162" t="s">
        <v>256</v>
      </c>
      <c r="D8" s="162" t="s">
        <v>254</v>
      </c>
      <c r="E8" s="162" t="s">
        <v>254</v>
      </c>
      <c r="F8" s="163"/>
    </row>
    <row r="9" spans="1:6">
      <c r="A9" s="164"/>
      <c r="B9" s="165"/>
      <c r="C9" s="165"/>
      <c r="D9" s="165"/>
      <c r="E9" s="165"/>
      <c r="F9" s="165"/>
    </row>
    <row r="10" spans="1:6">
      <c r="A10" s="296" t="s">
        <v>42</v>
      </c>
      <c r="B10" s="296"/>
      <c r="C10" s="161"/>
      <c r="D10" s="158"/>
      <c r="E10" s="158"/>
      <c r="F10" s="158"/>
    </row>
    <row r="11" spans="1:6">
      <c r="A11" s="297" t="s">
        <v>210</v>
      </c>
      <c r="B11" s="297"/>
      <c r="C11" s="297"/>
      <c r="D11" s="297"/>
      <c r="E11" s="297"/>
      <c r="F11" s="297"/>
    </row>
  </sheetData>
  <mergeCells count="5">
    <mergeCell ref="A2:F2"/>
    <mergeCell ref="A10:B10"/>
    <mergeCell ref="A11:F11"/>
    <mergeCell ref="A3:F3"/>
    <mergeCell ref="A1:B1"/>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2"/>
  <sheetViews>
    <sheetView topLeftCell="A7" workbookViewId="0">
      <selection activeCell="C20" sqref="C20"/>
    </sheetView>
  </sheetViews>
  <sheetFormatPr defaultRowHeight="15.75"/>
  <cols>
    <col min="1" max="1" width="6.125" customWidth="1"/>
    <col min="2" max="2" width="34.125" customWidth="1"/>
    <col min="3" max="3" width="81.625" customWidth="1"/>
    <col min="4" max="4" width="9.125" customWidth="1"/>
  </cols>
  <sheetData>
    <row r="1" spans="1:4">
      <c r="A1" s="301" t="s">
        <v>211</v>
      </c>
      <c r="B1" s="301"/>
      <c r="C1" s="167"/>
      <c r="D1" s="166"/>
    </row>
    <row r="2" spans="1:4">
      <c r="A2" s="302" t="s">
        <v>212</v>
      </c>
      <c r="B2" s="302"/>
      <c r="C2" s="302"/>
      <c r="D2" s="302"/>
    </row>
    <row r="3" spans="1:4">
      <c r="A3" s="303" t="str">
        <f>'PL4 tình hình các '!A3:F3</f>
        <v>(Kèm theo Tờ trình số:         /TTr-UBND, ngày        tháng 4 năm 2025 của UBND huyện Mường Tè)</v>
      </c>
      <c r="B3" s="304"/>
      <c r="C3" s="304"/>
      <c r="D3" s="304"/>
    </row>
    <row r="4" spans="1:4">
      <c r="A4" s="168" t="s">
        <v>202</v>
      </c>
      <c r="B4" s="168" t="s">
        <v>213</v>
      </c>
      <c r="C4" s="169" t="s">
        <v>214</v>
      </c>
      <c r="D4" s="168" t="s">
        <v>5</v>
      </c>
    </row>
    <row r="5" spans="1:4">
      <c r="A5" s="176" t="s">
        <v>2</v>
      </c>
      <c r="B5" s="177" t="s">
        <v>248</v>
      </c>
      <c r="C5" s="178"/>
      <c r="D5" s="179"/>
    </row>
    <row r="6" spans="1:4">
      <c r="A6" s="171">
        <v>1</v>
      </c>
      <c r="B6" s="172" t="s">
        <v>215</v>
      </c>
      <c r="C6" s="187" t="s">
        <v>216</v>
      </c>
      <c r="D6" s="172"/>
    </row>
    <row r="7" spans="1:4" ht="30">
      <c r="A7" s="171">
        <v>2</v>
      </c>
      <c r="B7" s="172" t="s">
        <v>217</v>
      </c>
      <c r="C7" s="187" t="s">
        <v>229</v>
      </c>
      <c r="D7" s="172"/>
    </row>
    <row r="8" spans="1:4">
      <c r="A8" s="171">
        <v>3</v>
      </c>
      <c r="B8" s="172" t="s">
        <v>233</v>
      </c>
      <c r="C8" s="187" t="s">
        <v>234</v>
      </c>
      <c r="D8" s="172"/>
    </row>
    <row r="9" spans="1:4" ht="30">
      <c r="A9" s="171">
        <v>4</v>
      </c>
      <c r="B9" s="172" t="s">
        <v>231</v>
      </c>
      <c r="C9" s="187" t="s">
        <v>232</v>
      </c>
      <c r="D9" s="172"/>
    </row>
    <row r="10" spans="1:4" ht="30">
      <c r="A10" s="171">
        <v>5</v>
      </c>
      <c r="B10" s="172" t="s">
        <v>218</v>
      </c>
      <c r="C10" s="187" t="s">
        <v>230</v>
      </c>
      <c r="D10" s="172"/>
    </row>
    <row r="11" spans="1:4" s="5" customFormat="1">
      <c r="A11" s="186" t="s">
        <v>3</v>
      </c>
      <c r="B11" s="177" t="s">
        <v>247</v>
      </c>
      <c r="C11" s="188"/>
      <c r="D11" s="170"/>
    </row>
    <row r="12" spans="1:4" ht="30">
      <c r="A12" s="171">
        <v>1</v>
      </c>
      <c r="B12" s="172" t="s">
        <v>235</v>
      </c>
      <c r="C12" s="187" t="s">
        <v>236</v>
      </c>
      <c r="D12" s="172"/>
    </row>
    <row r="13" spans="1:4">
      <c r="A13" s="171">
        <v>2</v>
      </c>
      <c r="B13" s="172" t="s">
        <v>237</v>
      </c>
      <c r="C13" s="187" t="s">
        <v>238</v>
      </c>
      <c r="D13" s="172"/>
    </row>
    <row r="14" spans="1:4" s="5" customFormat="1">
      <c r="A14" s="171">
        <v>3</v>
      </c>
      <c r="B14" s="172" t="s">
        <v>219</v>
      </c>
      <c r="C14" s="187" t="s">
        <v>220</v>
      </c>
      <c r="D14" s="170"/>
    </row>
    <row r="15" spans="1:4" s="5" customFormat="1" ht="30">
      <c r="A15" s="171">
        <v>4</v>
      </c>
      <c r="B15" s="172" t="s">
        <v>239</v>
      </c>
      <c r="C15" s="187" t="s">
        <v>244</v>
      </c>
      <c r="D15" s="170"/>
    </row>
    <row r="16" spans="1:4" s="5" customFormat="1">
      <c r="A16" s="171">
        <v>5</v>
      </c>
      <c r="B16" s="172" t="s">
        <v>240</v>
      </c>
      <c r="C16" s="187" t="s">
        <v>241</v>
      </c>
      <c r="D16" s="170"/>
    </row>
    <row r="17" spans="1:4" s="5" customFormat="1" ht="30">
      <c r="A17" s="171">
        <v>6</v>
      </c>
      <c r="B17" s="172" t="s">
        <v>242</v>
      </c>
      <c r="C17" s="187" t="s">
        <v>243</v>
      </c>
      <c r="D17" s="170"/>
    </row>
    <row r="18" spans="1:4" ht="30">
      <c r="A18" s="171">
        <v>7</v>
      </c>
      <c r="B18" s="172" t="s">
        <v>221</v>
      </c>
      <c r="C18" s="187" t="s">
        <v>222</v>
      </c>
      <c r="D18" s="172"/>
    </row>
    <row r="19" spans="1:4">
      <c r="A19" s="171">
        <v>8</v>
      </c>
      <c r="B19" s="172" t="s">
        <v>245</v>
      </c>
      <c r="C19" s="187" t="s">
        <v>246</v>
      </c>
      <c r="D19" s="172"/>
    </row>
    <row r="20" spans="1:4" ht="30">
      <c r="A20" s="171">
        <v>9</v>
      </c>
      <c r="B20" s="172" t="s">
        <v>223</v>
      </c>
      <c r="C20" s="187" t="s">
        <v>224</v>
      </c>
      <c r="D20" s="172"/>
    </row>
    <row r="21" spans="1:4">
      <c r="A21" s="171">
        <v>10</v>
      </c>
      <c r="B21" s="172" t="s">
        <v>225</v>
      </c>
      <c r="C21" s="187" t="s">
        <v>226</v>
      </c>
      <c r="D21" s="172"/>
    </row>
    <row r="22" spans="1:4">
      <c r="A22" s="173"/>
      <c r="B22" s="174"/>
      <c r="C22" s="174"/>
      <c r="D22" s="174"/>
    </row>
  </sheetData>
  <mergeCells count="3">
    <mergeCell ref="A1:B1"/>
    <mergeCell ref="A2:D2"/>
    <mergeCell ref="A3:D3"/>
  </mergeCells>
  <printOptions horizontalCentered="1"/>
  <pageMargins left="0.31496062992125984" right="0.31496062992125984" top="0.51181102362204722" bottom="0.51181102362204722" header="0.31496062992125984" footer="0.31496062992125984"/>
  <pageSetup paperSize="9" orientation="landscape"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2.75"/>
  <cols>
    <col min="1" max="1" width="22.875" style="1" customWidth="1"/>
    <col min="2" max="2" width="1" style="1" customWidth="1"/>
    <col min="3" max="3" width="24.625" style="1" customWidth="1"/>
    <col min="4" max="16384" width="7" style="1"/>
  </cols>
  <sheetData>
    <row r="1" spans="1:3" ht="13.5" thickBot="1"/>
    <row r="2" spans="1:3" ht="16.5" thickBot="1">
      <c r="A2" s="2"/>
      <c r="C2" s="2"/>
    </row>
    <row r="3" spans="1:3" ht="15.75">
      <c r="A3" s="2"/>
      <c r="C3" s="2"/>
    </row>
    <row r="4" spans="1:3" ht="15.75">
      <c r="A4" s="2"/>
      <c r="C4" s="2"/>
    </row>
    <row r="5" spans="1:3" ht="15.75">
      <c r="A5" s="2"/>
      <c r="C5" s="2"/>
    </row>
    <row r="6" spans="1:3" ht="16.5" thickBot="1">
      <c r="A6" s="2"/>
      <c r="C6" s="2"/>
    </row>
    <row r="7" spans="1:3" ht="15.75">
      <c r="C7" s="2"/>
    </row>
    <row r="8" spans="1:3" ht="16.5" thickBot="1">
      <c r="C8" s="2"/>
    </row>
    <row r="9" spans="1:3" ht="16.5" thickBot="1">
      <c r="A9" s="2"/>
    </row>
    <row r="10" spans="1:3" ht="16.5" thickBot="1">
      <c r="A10" s="2"/>
      <c r="C10" s="2"/>
    </row>
    <row r="11" spans="1:3" ht="15.75">
      <c r="A11" s="2"/>
      <c r="C11" s="2"/>
    </row>
    <row r="12" spans="1:3" ht="15.75">
      <c r="A12" s="2"/>
      <c r="C12" s="2"/>
    </row>
    <row r="13" spans="1:3" ht="15.75">
      <c r="A13" s="2"/>
      <c r="C13" s="2"/>
    </row>
    <row r="14" spans="1:3" ht="15.75">
      <c r="A14" s="2"/>
      <c r="C14" s="2"/>
    </row>
    <row r="15" spans="1:3" ht="15.75">
      <c r="A15" s="2"/>
      <c r="C15" s="2"/>
    </row>
    <row r="16" spans="1:3" ht="15.75">
      <c r="A16" s="2"/>
      <c r="C16" s="2"/>
    </row>
    <row r="17" spans="1:3" ht="15.75">
      <c r="A17" s="2"/>
      <c r="C17" s="2"/>
    </row>
    <row r="18" spans="1:3" ht="15.75">
      <c r="A18" s="2"/>
      <c r="C18" s="2"/>
    </row>
    <row r="19" spans="1:3" ht="15.75">
      <c r="A19" s="2"/>
      <c r="C19" s="2"/>
    </row>
    <row r="20" spans="1:3" ht="16.5" thickBot="1">
      <c r="A20" s="2"/>
      <c r="C20" s="2"/>
    </row>
    <row r="21" spans="1:3" ht="16.5" thickBot="1">
      <c r="A21" s="2"/>
    </row>
    <row r="22" spans="1:3" ht="16.5" thickBot="1">
      <c r="A22" s="2"/>
      <c r="C22" s="2"/>
    </row>
    <row r="23" spans="1:3" ht="15.75">
      <c r="A23" s="2"/>
      <c r="C23" s="2"/>
    </row>
    <row r="24" spans="1:3" ht="15.75">
      <c r="A24" s="2"/>
      <c r="C24" s="2"/>
    </row>
    <row r="25" spans="1:3" ht="15.75">
      <c r="A25" s="2"/>
      <c r="C25" s="2"/>
    </row>
    <row r="26" spans="1:3" ht="15.75">
      <c r="A26" s="2"/>
      <c r="C26" s="2"/>
    </row>
    <row r="27" spans="1:3" ht="15.75">
      <c r="A27" s="2"/>
      <c r="C27" s="2"/>
    </row>
    <row r="28" spans="1:3" ht="15.75">
      <c r="A28" s="2"/>
      <c r="C28" s="2"/>
    </row>
    <row r="29" spans="1:3" ht="15.75">
      <c r="A29" s="2"/>
      <c r="C29" s="2"/>
    </row>
    <row r="30" spans="1:3" ht="16.5" thickBot="1">
      <c r="A30" s="2"/>
      <c r="C30" s="2"/>
    </row>
    <row r="31" spans="1:3" ht="15.75">
      <c r="C31" s="2"/>
    </row>
    <row r="32" spans="1:3" ht="16.5" thickBot="1">
      <c r="C32" s="2"/>
    </row>
    <row r="33" spans="1:3" ht="15.75">
      <c r="A33" s="2"/>
      <c r="C33" s="2"/>
    </row>
    <row r="34" spans="1:3" ht="15.75">
      <c r="A34" s="2"/>
      <c r="C34" s="2"/>
    </row>
    <row r="35" spans="1:3" ht="16.5" thickBot="1">
      <c r="A35" s="2"/>
      <c r="C35" s="2"/>
    </row>
  </sheetData>
  <sheetProtection password="CFB0" sheet="1" objects="1"/>
  <phoneticPr fontId="15" type="noConversion"/>
  <pageMargins left="0.75" right="0.75" top="0.41" bottom="0.5" header="0.22" footer="0.27"/>
  <pageSetup paperSize="9" orientation="landscape" r:id="rId1"/>
  <headerFooter alignWithMargins="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E253"/>
  <sheetViews>
    <sheetView topLeftCell="A2" zoomScaleNormal="100" workbookViewId="0">
      <selection activeCell="A4" sqref="A4:O4"/>
    </sheetView>
  </sheetViews>
  <sheetFormatPr defaultColWidth="9" defaultRowHeight="15.75"/>
  <cols>
    <col min="1" max="1" width="5.75" style="17" customWidth="1"/>
    <col min="2" max="2" width="46" style="16" customWidth="1"/>
    <col min="3" max="3" width="11" style="15" customWidth="1"/>
    <col min="4" max="4" width="13.5" style="15" hidden="1" customWidth="1"/>
    <col min="5" max="5" width="8.875" style="15" hidden="1" customWidth="1"/>
    <col min="6" max="6" width="8.125" style="15" hidden="1" customWidth="1"/>
    <col min="7" max="7" width="7.25" style="15" customWidth="1"/>
    <col min="8" max="8" width="12.125" style="15" customWidth="1"/>
    <col min="9" max="9" width="10.75" style="15" customWidth="1"/>
    <col min="10" max="10" width="9.625" style="15" customWidth="1"/>
    <col min="11" max="12" width="11.25" style="15" customWidth="1"/>
    <col min="13" max="13" width="8.75" style="15" customWidth="1"/>
    <col min="14" max="14" width="13.75" style="17" customWidth="1"/>
    <col min="15" max="15" width="6" style="15" customWidth="1"/>
    <col min="16" max="16" width="5" style="15" customWidth="1"/>
    <col min="17" max="17" width="9.625" style="15" hidden="1" customWidth="1"/>
    <col min="18" max="18" width="5.375" style="15" hidden="1" customWidth="1"/>
    <col min="19" max="19" width="17.5" style="219" hidden="1" customWidth="1"/>
    <col min="20" max="20" width="8.375" style="15" hidden="1" customWidth="1"/>
    <col min="21" max="21" width="7.375" style="31" hidden="1" customWidth="1"/>
    <col min="22" max="22" width="6.75" style="15" hidden="1" customWidth="1"/>
    <col min="23" max="25" width="9" style="15" hidden="1" customWidth="1"/>
    <col min="26" max="26" width="7.875" style="15" hidden="1" customWidth="1"/>
    <col min="27" max="28" width="9" style="15" hidden="1" customWidth="1"/>
    <col min="29" max="29" width="8.5" style="15" hidden="1" customWidth="1"/>
    <col min="30" max="30" width="12.75" style="15" hidden="1" customWidth="1"/>
    <col min="31" max="31" width="12.75" style="15" bestFit="1" customWidth="1"/>
    <col min="32" max="16384" width="9" style="15"/>
  </cols>
  <sheetData>
    <row r="1" spans="1:31" hidden="1">
      <c r="A1" s="278"/>
      <c r="B1" s="278"/>
      <c r="O1" s="6"/>
    </row>
    <row r="2" spans="1:31" ht="21.95" customHeight="1">
      <c r="A2" s="206"/>
      <c r="B2" s="204"/>
      <c r="C2" s="205"/>
      <c r="D2" s="205"/>
      <c r="E2" s="205"/>
      <c r="F2" s="205"/>
      <c r="G2" s="203"/>
      <c r="H2" s="205"/>
      <c r="I2" s="203"/>
      <c r="J2" s="203"/>
      <c r="K2" s="203"/>
      <c r="L2" s="203"/>
      <c r="M2" s="203"/>
      <c r="N2" s="334" t="s">
        <v>227</v>
      </c>
      <c r="O2" s="334"/>
      <c r="AD2" s="175" t="e">
        <f>#REF!-#REF!</f>
        <v>#REF!</v>
      </c>
    </row>
    <row r="3" spans="1:31" s="16" customFormat="1" ht="42.75" customHeight="1">
      <c r="A3" s="335" t="s">
        <v>375</v>
      </c>
      <c r="B3" s="335"/>
      <c r="C3" s="335"/>
      <c r="D3" s="335"/>
      <c r="E3" s="335"/>
      <c r="F3" s="335"/>
      <c r="G3" s="335"/>
      <c r="H3" s="335"/>
      <c r="I3" s="335"/>
      <c r="J3" s="335"/>
      <c r="K3" s="335"/>
      <c r="L3" s="335"/>
      <c r="M3" s="335"/>
      <c r="N3" s="335"/>
      <c r="O3" s="335"/>
      <c r="S3" s="17"/>
      <c r="U3" s="143"/>
    </row>
    <row r="4" spans="1:31" s="16" customFormat="1" ht="21.95" customHeight="1">
      <c r="A4" s="336" t="str">
        <f>'Biểu 1 dieu chinh'!A4:R4</f>
        <v>(Kèm theo Tờ trình số:         /TTr-UBND, ngày        tháng 4 năm 2025 của UBND huyện Mường Tè)</v>
      </c>
      <c r="B4" s="337"/>
      <c r="C4" s="337"/>
      <c r="D4" s="337"/>
      <c r="E4" s="337"/>
      <c r="F4" s="337"/>
      <c r="G4" s="337"/>
      <c r="H4" s="337"/>
      <c r="I4" s="337"/>
      <c r="J4" s="337"/>
      <c r="K4" s="337"/>
      <c r="L4" s="337"/>
      <c r="M4" s="337"/>
      <c r="N4" s="337"/>
      <c r="O4" s="337"/>
      <c r="S4" s="17"/>
      <c r="U4" s="143"/>
    </row>
    <row r="5" spans="1:31" s="16" customFormat="1" ht="15" customHeight="1">
      <c r="A5" s="338"/>
      <c r="B5" s="339"/>
      <c r="C5" s="339"/>
      <c r="D5" s="339"/>
      <c r="E5" s="339"/>
      <c r="F5" s="339"/>
      <c r="G5" s="339"/>
      <c r="H5" s="339"/>
      <c r="I5" s="339"/>
      <c r="J5" s="339"/>
      <c r="K5" s="339"/>
      <c r="L5" s="339"/>
      <c r="M5" s="339"/>
      <c r="N5" s="338"/>
      <c r="O5" s="340"/>
      <c r="S5" s="17"/>
      <c r="U5" s="143"/>
    </row>
    <row r="6" spans="1:31" s="3" customFormat="1" ht="25.15" customHeight="1">
      <c r="A6" s="306" t="s">
        <v>6</v>
      </c>
      <c r="B6" s="306" t="s">
        <v>9</v>
      </c>
      <c r="C6" s="306" t="s">
        <v>10</v>
      </c>
      <c r="D6" s="306" t="s">
        <v>301</v>
      </c>
      <c r="E6" s="306" t="s">
        <v>303</v>
      </c>
      <c r="F6" s="306" t="s">
        <v>304</v>
      </c>
      <c r="G6" s="306" t="s">
        <v>12</v>
      </c>
      <c r="H6" s="341" t="s">
        <v>13</v>
      </c>
      <c r="I6" s="341"/>
      <c r="J6" s="341"/>
      <c r="K6" s="341" t="s">
        <v>310</v>
      </c>
      <c r="L6" s="341" t="s">
        <v>311</v>
      </c>
      <c r="M6" s="306" t="s">
        <v>269</v>
      </c>
      <c r="N6" s="306" t="s">
        <v>258</v>
      </c>
      <c r="O6" s="306" t="s">
        <v>5</v>
      </c>
      <c r="Q6" s="281"/>
      <c r="R6" s="210"/>
      <c r="S6" s="215"/>
      <c r="T6" s="210"/>
      <c r="U6" s="180"/>
      <c r="V6" s="157"/>
      <c r="W6" s="157"/>
      <c r="Z6" s="201"/>
      <c r="AA6" s="201"/>
      <c r="AC6" s="156" t="e">
        <f>#REF!+#REF!</f>
        <v>#REF!</v>
      </c>
    </row>
    <row r="7" spans="1:31" s="251" customFormat="1" ht="23.45" customHeight="1">
      <c r="A7" s="306"/>
      <c r="B7" s="306"/>
      <c r="C7" s="306"/>
      <c r="D7" s="306"/>
      <c r="E7" s="306"/>
      <c r="F7" s="306"/>
      <c r="G7" s="306"/>
      <c r="H7" s="341" t="s">
        <v>45</v>
      </c>
      <c r="I7" s="341" t="s">
        <v>267</v>
      </c>
      <c r="J7" s="341"/>
      <c r="K7" s="341"/>
      <c r="L7" s="341"/>
      <c r="M7" s="306"/>
      <c r="N7" s="306"/>
      <c r="O7" s="306"/>
      <c r="Q7" s="281"/>
      <c r="U7" s="180"/>
      <c r="AC7" s="156"/>
    </row>
    <row r="8" spans="1:31" s="3" customFormat="1" ht="22.9" customHeight="1">
      <c r="A8" s="306"/>
      <c r="B8" s="306"/>
      <c r="C8" s="306"/>
      <c r="D8" s="306"/>
      <c r="E8" s="306"/>
      <c r="F8" s="306"/>
      <c r="G8" s="306"/>
      <c r="H8" s="341"/>
      <c r="I8" s="341" t="s">
        <v>270</v>
      </c>
      <c r="J8" s="341" t="s">
        <v>309</v>
      </c>
      <c r="K8" s="341"/>
      <c r="L8" s="341"/>
      <c r="M8" s="306"/>
      <c r="N8" s="306"/>
      <c r="O8" s="306"/>
      <c r="Q8" s="281"/>
      <c r="R8" s="210"/>
      <c r="S8" s="215"/>
      <c r="T8" s="210"/>
      <c r="U8" s="180"/>
      <c r="V8" s="156"/>
      <c r="W8" s="157"/>
      <c r="Z8" s="201"/>
      <c r="AA8" s="201"/>
      <c r="AC8" s="156" t="e">
        <f>#REF!+#REF!</f>
        <v>#REF!</v>
      </c>
    </row>
    <row r="9" spans="1:31" s="3" customFormat="1" ht="34.5" customHeight="1">
      <c r="A9" s="306"/>
      <c r="B9" s="306"/>
      <c r="C9" s="306"/>
      <c r="D9" s="306"/>
      <c r="E9" s="306"/>
      <c r="F9" s="306"/>
      <c r="G9" s="306"/>
      <c r="H9" s="341"/>
      <c r="I9" s="341"/>
      <c r="J9" s="341"/>
      <c r="K9" s="341"/>
      <c r="L9" s="341"/>
      <c r="M9" s="306"/>
      <c r="N9" s="306"/>
      <c r="O9" s="306"/>
      <c r="Q9" s="281"/>
      <c r="R9" s="210"/>
      <c r="S9" s="215"/>
      <c r="T9" s="210"/>
      <c r="U9" s="180"/>
      <c r="V9" s="157"/>
      <c r="W9" s="157"/>
      <c r="Z9" s="201"/>
      <c r="AA9" s="201"/>
      <c r="AC9" s="156" t="e">
        <f>#REF!+#REF!</f>
        <v>#REF!</v>
      </c>
      <c r="AD9" s="156" t="e">
        <f>#REF!+#REF!</f>
        <v>#REF!</v>
      </c>
    </row>
    <row r="10" spans="1:31" s="5" customFormat="1" ht="60" customHeight="1">
      <c r="A10" s="342"/>
      <c r="B10" s="343" t="s">
        <v>35</v>
      </c>
      <c r="C10" s="344"/>
      <c r="D10" s="344"/>
      <c r="E10" s="344"/>
      <c r="F10" s="344"/>
      <c r="G10" s="344"/>
      <c r="H10" s="344"/>
      <c r="I10" s="345">
        <f>I11</f>
        <v>1000</v>
      </c>
      <c r="J10" s="345">
        <f t="shared" ref="J10:M11" si="0">J11</f>
        <v>1000</v>
      </c>
      <c r="K10" s="345">
        <f t="shared" si="0"/>
        <v>1000</v>
      </c>
      <c r="L10" s="345">
        <f t="shared" si="0"/>
        <v>0</v>
      </c>
      <c r="M10" s="345">
        <f t="shared" si="0"/>
        <v>1000</v>
      </c>
      <c r="N10" s="360"/>
      <c r="O10" s="344"/>
      <c r="Q10" s="95"/>
      <c r="S10" s="220"/>
      <c r="U10" s="181" t="e">
        <f>#REF!/#REF!*100</f>
        <v>#REF!</v>
      </c>
      <c r="V10" s="200" t="e">
        <f>#REF!/#REF!*100</f>
        <v>#REF!</v>
      </c>
      <c r="AC10" s="209" t="e">
        <f>#REF!/#REF!%</f>
        <v>#REF!</v>
      </c>
      <c r="AD10" s="156" t="e">
        <f>#REF!+#REF!+#REF!</f>
        <v>#REF!</v>
      </c>
      <c r="AE10" s="202"/>
    </row>
    <row r="11" spans="1:31" s="5" customFormat="1" ht="26.45" customHeight="1">
      <c r="A11" s="346" t="s">
        <v>2</v>
      </c>
      <c r="B11" s="347" t="s">
        <v>175</v>
      </c>
      <c r="C11" s="344"/>
      <c r="D11" s="344"/>
      <c r="E11" s="344"/>
      <c r="F11" s="344"/>
      <c r="G11" s="344"/>
      <c r="H11" s="344"/>
      <c r="I11" s="345">
        <f>I12</f>
        <v>1000</v>
      </c>
      <c r="J11" s="345">
        <f t="shared" si="0"/>
        <v>1000</v>
      </c>
      <c r="K11" s="345">
        <f t="shared" si="0"/>
        <v>1000</v>
      </c>
      <c r="L11" s="345">
        <f t="shared" si="0"/>
        <v>0</v>
      </c>
      <c r="M11" s="345">
        <f t="shared" si="0"/>
        <v>1000</v>
      </c>
      <c r="N11" s="360"/>
      <c r="O11" s="327"/>
      <c r="Q11" s="211"/>
      <c r="S11" s="220"/>
      <c r="U11" s="183"/>
      <c r="V11" s="199"/>
      <c r="AC11" s="208" t="e">
        <f>#REF!/#REF!%</f>
        <v>#REF!</v>
      </c>
    </row>
    <row r="12" spans="1:31" ht="39.950000000000003" customHeight="1">
      <c r="A12" s="348">
        <v>1</v>
      </c>
      <c r="B12" s="349" t="s">
        <v>176</v>
      </c>
      <c r="C12" s="350" t="s">
        <v>177</v>
      </c>
      <c r="D12" s="350"/>
      <c r="E12" s="350"/>
      <c r="F12" s="350"/>
      <c r="G12" s="351">
        <v>2025</v>
      </c>
      <c r="H12" s="318" t="s">
        <v>327</v>
      </c>
      <c r="I12" s="325">
        <v>1000</v>
      </c>
      <c r="J12" s="325">
        <v>1000</v>
      </c>
      <c r="K12" s="325">
        <v>1000</v>
      </c>
      <c r="L12" s="325">
        <v>0</v>
      </c>
      <c r="M12" s="325">
        <v>1000</v>
      </c>
      <c r="N12" s="361"/>
      <c r="O12" s="352"/>
      <c r="Q12" s="267"/>
      <c r="U12" s="185"/>
      <c r="V12" s="198"/>
    </row>
    <row r="13" spans="1:31" s="10" customFormat="1" ht="39.950000000000003" customHeight="1">
      <c r="A13" s="353" t="s">
        <v>370</v>
      </c>
      <c r="B13" s="354" t="s">
        <v>325</v>
      </c>
      <c r="C13" s="355" t="s">
        <v>376</v>
      </c>
      <c r="D13" s="355"/>
      <c r="E13" s="355"/>
      <c r="F13" s="355"/>
      <c r="G13" s="356"/>
      <c r="H13" s="357"/>
      <c r="I13" s="316"/>
      <c r="J13" s="316"/>
      <c r="K13" s="316"/>
      <c r="L13" s="316"/>
      <c r="M13" s="316">
        <v>480</v>
      </c>
      <c r="N13" s="362" t="s">
        <v>328</v>
      </c>
      <c r="O13" s="357"/>
      <c r="Q13" s="214"/>
      <c r="S13" s="268"/>
      <c r="U13" s="184"/>
      <c r="V13" s="195"/>
    </row>
    <row r="14" spans="1:31" s="10" customFormat="1" ht="39.950000000000003" customHeight="1">
      <c r="A14" s="311" t="s">
        <v>370</v>
      </c>
      <c r="B14" s="354" t="s">
        <v>326</v>
      </c>
      <c r="C14" s="358" t="s">
        <v>377</v>
      </c>
      <c r="D14" s="310"/>
      <c r="E14" s="358"/>
      <c r="F14" s="358"/>
      <c r="G14" s="358"/>
      <c r="H14" s="358"/>
      <c r="I14" s="316"/>
      <c r="J14" s="316"/>
      <c r="K14" s="316"/>
      <c r="L14" s="316"/>
      <c r="M14" s="316">
        <v>520</v>
      </c>
      <c r="N14" s="359" t="s">
        <v>329</v>
      </c>
      <c r="O14" s="357"/>
      <c r="Q14" s="214"/>
      <c r="S14" s="269"/>
      <c r="U14" s="184"/>
      <c r="V14" s="195"/>
    </row>
    <row r="15" spans="1:31" hidden="1">
      <c r="A15" s="260"/>
      <c r="B15" s="261"/>
      <c r="C15" s="262"/>
      <c r="D15" s="262"/>
      <c r="E15" s="262"/>
      <c r="F15" s="262"/>
      <c r="G15" s="262"/>
      <c r="H15" s="262"/>
      <c r="I15" s="263"/>
      <c r="J15" s="263"/>
      <c r="K15" s="263"/>
      <c r="L15" s="263"/>
      <c r="M15" s="264"/>
      <c r="N15" s="363"/>
      <c r="O15" s="263"/>
      <c r="U15" s="185"/>
      <c r="V15" s="198"/>
    </row>
    <row r="16" spans="1:31">
      <c r="A16" s="223"/>
      <c r="B16" s="223"/>
      <c r="C16" s="223"/>
      <c r="D16" s="223"/>
      <c r="E16" s="223"/>
      <c r="F16" s="223"/>
      <c r="G16" s="223"/>
      <c r="H16" s="223"/>
      <c r="I16" s="223"/>
      <c r="J16" s="223"/>
      <c r="K16" s="223"/>
      <c r="L16" s="223"/>
      <c r="M16" s="223"/>
      <c r="N16" s="364"/>
      <c r="O16" s="223"/>
    </row>
    <row r="17" spans="1:15">
      <c r="A17" s="224"/>
      <c r="B17" s="224"/>
      <c r="C17" s="224"/>
      <c r="D17" s="224"/>
      <c r="E17" s="224"/>
      <c r="F17" s="224"/>
      <c r="G17" s="224"/>
      <c r="H17" s="224"/>
      <c r="I17" s="224"/>
      <c r="J17" s="224"/>
      <c r="K17" s="224"/>
      <c r="L17" s="224"/>
      <c r="M17" s="224"/>
      <c r="N17" s="365"/>
      <c r="O17" s="224"/>
    </row>
    <row r="18" spans="1:15" ht="17.25" hidden="1" customHeight="1">
      <c r="A18" s="17">
        <v>1</v>
      </c>
      <c r="B18" s="217" t="s">
        <v>259</v>
      </c>
      <c r="C18" s="216"/>
      <c r="D18" s="258"/>
      <c r="E18" s="258"/>
      <c r="F18" s="258"/>
      <c r="G18" s="216"/>
      <c r="H18" s="216"/>
      <c r="I18" s="216"/>
      <c r="J18" s="216"/>
      <c r="K18" s="258"/>
      <c r="L18" s="258"/>
      <c r="M18" s="256">
        <f>SUMIF($S$10:$S$15,B18,$M$10:$M$15)</f>
        <v>0</v>
      </c>
      <c r="N18" s="366"/>
      <c r="O18" s="216"/>
    </row>
    <row r="19" spans="1:15" hidden="1">
      <c r="A19" s="17">
        <v>2</v>
      </c>
      <c r="B19" s="221" t="s">
        <v>262</v>
      </c>
      <c r="M19" s="256">
        <f>SUMIF($S$10:$S$15,B19,$M$10:$M$15)</f>
        <v>0</v>
      </c>
      <c r="N19" s="366"/>
    </row>
    <row r="20" spans="1:15" hidden="1">
      <c r="A20" s="17">
        <v>3</v>
      </c>
      <c r="B20" s="221" t="s">
        <v>173</v>
      </c>
      <c r="M20" s="256">
        <f>SUMIF($S$10:$S$15,B20,$M$10:$M$15)</f>
        <v>0</v>
      </c>
      <c r="N20" s="366"/>
    </row>
    <row r="21" spans="1:15" hidden="1">
      <c r="A21" s="17">
        <v>4</v>
      </c>
      <c r="B21" s="221" t="s">
        <v>98</v>
      </c>
      <c r="J21" s="175"/>
      <c r="K21" s="175"/>
      <c r="L21" s="175"/>
      <c r="M21" s="256">
        <f>SUMIF($S$10:$S$15,B21,$M$10:$M$15)</f>
        <v>0</v>
      </c>
      <c r="N21" s="366"/>
    </row>
    <row r="22" spans="1:15" hidden="1">
      <c r="A22" s="17">
        <v>5</v>
      </c>
      <c r="B22" s="221" t="s">
        <v>100</v>
      </c>
      <c r="M22" s="256">
        <f>SUMIF($S$10:$S$15,B22,$M$10:$M$15)</f>
        <v>0</v>
      </c>
      <c r="N22" s="366"/>
    </row>
    <row r="23" spans="1:15" hidden="1">
      <c r="A23" s="17">
        <v>6</v>
      </c>
      <c r="B23" s="221" t="s">
        <v>141</v>
      </c>
      <c r="M23" s="256">
        <f>SUMIF($S$10:$S$15,B23,$M$10:$M$15)</f>
        <v>0</v>
      </c>
      <c r="N23" s="366"/>
    </row>
    <row r="24" spans="1:15" hidden="1">
      <c r="A24" s="17">
        <v>7</v>
      </c>
      <c r="B24" s="221" t="s">
        <v>77</v>
      </c>
      <c r="M24" s="256">
        <f>SUMIF($S$10:$S$15,B24,$M$10:$M$15)</f>
        <v>0</v>
      </c>
      <c r="N24" s="366"/>
    </row>
    <row r="25" spans="1:15" hidden="1">
      <c r="A25" s="17">
        <v>8</v>
      </c>
      <c r="B25" s="221" t="s">
        <v>124</v>
      </c>
      <c r="M25" s="256">
        <f>SUMIF($S$10:$S$15,B25,$M$10:$M$15)</f>
        <v>0</v>
      </c>
      <c r="N25" s="366"/>
    </row>
    <row r="26" spans="1:15" hidden="1">
      <c r="A26" s="17">
        <v>9</v>
      </c>
      <c r="B26" s="221" t="s">
        <v>86</v>
      </c>
      <c r="M26" s="256">
        <f>SUMIF($S$10:$S$15,B26,$M$10:$M$15)</f>
        <v>0</v>
      </c>
      <c r="N26" s="366"/>
    </row>
    <row r="27" spans="1:15" hidden="1">
      <c r="A27" s="17">
        <v>10</v>
      </c>
      <c r="B27" s="221" t="s">
        <v>99</v>
      </c>
      <c r="M27" s="256">
        <f>SUMIF($S$10:$S$15,B27,$M$10:$M$15)</f>
        <v>0</v>
      </c>
      <c r="N27" s="366"/>
    </row>
    <row r="28" spans="1:15" hidden="1">
      <c r="A28" s="17">
        <v>11</v>
      </c>
      <c r="B28" s="221" t="s">
        <v>180</v>
      </c>
      <c r="M28" s="256">
        <f>SUMIF($S$10:$S$15,B28,$M$10:$M$15)</f>
        <v>0</v>
      </c>
      <c r="N28" s="366"/>
    </row>
    <row r="29" spans="1:15" hidden="1">
      <c r="A29" s="17">
        <v>12</v>
      </c>
      <c r="B29" s="221" t="s">
        <v>125</v>
      </c>
      <c r="M29" s="256">
        <f>SUMIF($S$10:$S$15,B29,$M$10:$M$15)</f>
        <v>0</v>
      </c>
      <c r="N29" s="366"/>
    </row>
    <row r="30" spans="1:15" hidden="1">
      <c r="A30" s="17">
        <v>13</v>
      </c>
      <c r="B30" s="221" t="s">
        <v>174</v>
      </c>
      <c r="M30" s="256">
        <f>SUMIF($S$10:$S$15,B30,$M$10:$M$15)</f>
        <v>0</v>
      </c>
      <c r="N30" s="366"/>
    </row>
    <row r="31" spans="1:15" hidden="1">
      <c r="A31" s="17">
        <v>14</v>
      </c>
      <c r="B31" s="221" t="s">
        <v>97</v>
      </c>
      <c r="M31" s="256">
        <f>SUMIF($S$10:$S$15,B31,$M$10:$M$15)</f>
        <v>0</v>
      </c>
      <c r="N31" s="366"/>
    </row>
    <row r="32" spans="1:15" hidden="1">
      <c r="A32" s="17">
        <v>15</v>
      </c>
      <c r="B32" s="221" t="s">
        <v>126</v>
      </c>
      <c r="M32" s="256">
        <f>SUMIF($S$10:$S$15,B32,$M$10:$M$15)</f>
        <v>0</v>
      </c>
      <c r="N32" s="366"/>
    </row>
    <row r="33" spans="1:14" hidden="1">
      <c r="A33" s="17">
        <v>16</v>
      </c>
      <c r="B33" s="221" t="s">
        <v>263</v>
      </c>
      <c r="M33" s="256">
        <f>SUMIF($S$10:$S$15,B33,$M$10:$M$15)</f>
        <v>0</v>
      </c>
      <c r="N33" s="366"/>
    </row>
    <row r="34" spans="1:14" hidden="1">
      <c r="A34" s="17">
        <v>17</v>
      </c>
      <c r="B34" s="221" t="s">
        <v>261</v>
      </c>
      <c r="M34" s="256">
        <f>SUMIF($S$10:$S$15,B34,$M$10:$M$15)</f>
        <v>0</v>
      </c>
      <c r="N34" s="366"/>
    </row>
    <row r="35" spans="1:14" hidden="1">
      <c r="A35" s="17">
        <v>18</v>
      </c>
      <c r="B35" s="221" t="s">
        <v>264</v>
      </c>
      <c r="M35" s="256">
        <f>SUMIF($S$10:$S$15,B35,$M$10:$M$15)</f>
        <v>0</v>
      </c>
      <c r="N35" s="366"/>
    </row>
    <row r="36" spans="1:14" hidden="1">
      <c r="M36" s="227">
        <f>SUM(M18:M35)</f>
        <v>0</v>
      </c>
      <c r="N36" s="367"/>
    </row>
    <row r="37" spans="1:14" hidden="1">
      <c r="M37" s="222"/>
      <c r="N37" s="366"/>
    </row>
    <row r="38" spans="1:14" hidden="1">
      <c r="M38" s="222"/>
      <c r="N38" s="366"/>
    </row>
    <row r="39" spans="1:14" hidden="1">
      <c r="M39" s="222"/>
      <c r="N39" s="366"/>
    </row>
    <row r="40" spans="1:14" hidden="1">
      <c r="M40" s="222"/>
      <c r="N40" s="366"/>
    </row>
    <row r="41" spans="1:14" hidden="1">
      <c r="M41" s="222"/>
      <c r="N41" s="366"/>
    </row>
    <row r="42" spans="1:14" hidden="1">
      <c r="M42" s="257"/>
      <c r="N42" s="207"/>
    </row>
    <row r="43" spans="1:14" hidden="1">
      <c r="M43" s="257"/>
      <c r="N43" s="207"/>
    </row>
    <row r="44" spans="1:14" hidden="1">
      <c r="M44" s="257"/>
      <c r="N44" s="207"/>
    </row>
    <row r="45" spans="1:14">
      <c r="M45" s="257"/>
      <c r="N45" s="207"/>
    </row>
    <row r="46" spans="1:14">
      <c r="M46" s="203"/>
      <c r="N46" s="207"/>
    </row>
    <row r="47" spans="1:14">
      <c r="M47" s="203"/>
      <c r="N47" s="207"/>
    </row>
    <row r="48" spans="1:14">
      <c r="M48" s="203"/>
      <c r="N48" s="207"/>
    </row>
    <row r="49" spans="13:14">
      <c r="M49" s="203"/>
      <c r="N49" s="207"/>
    </row>
    <row r="50" spans="13:14">
      <c r="M50" s="203"/>
      <c r="N50" s="207"/>
    </row>
    <row r="51" spans="13:14">
      <c r="M51" s="203"/>
      <c r="N51" s="207"/>
    </row>
    <row r="52" spans="13:14">
      <c r="M52" s="203"/>
      <c r="N52" s="207"/>
    </row>
    <row r="53" spans="13:14">
      <c r="M53" s="203"/>
      <c r="N53" s="207"/>
    </row>
    <row r="54" spans="13:14">
      <c r="M54" s="203"/>
      <c r="N54" s="207"/>
    </row>
    <row r="55" spans="13:14">
      <c r="M55" s="203"/>
      <c r="N55" s="207"/>
    </row>
    <row r="56" spans="13:14">
      <c r="M56" s="203"/>
      <c r="N56" s="207"/>
    </row>
    <row r="57" spans="13:14">
      <c r="M57" s="203"/>
      <c r="N57" s="207"/>
    </row>
    <row r="58" spans="13:14">
      <c r="M58" s="203"/>
      <c r="N58" s="207"/>
    </row>
    <row r="59" spans="13:14">
      <c r="M59" s="203"/>
      <c r="N59" s="207"/>
    </row>
    <row r="60" spans="13:14">
      <c r="M60" s="203"/>
      <c r="N60" s="207"/>
    </row>
    <row r="61" spans="13:14">
      <c r="M61" s="203"/>
      <c r="N61" s="207"/>
    </row>
    <row r="62" spans="13:14">
      <c r="M62" s="203"/>
      <c r="N62" s="207"/>
    </row>
    <row r="63" spans="13:14">
      <c r="M63" s="203"/>
      <c r="N63" s="207"/>
    </row>
    <row r="64" spans="13:14">
      <c r="M64" s="203"/>
      <c r="N64" s="207"/>
    </row>
    <row r="65" spans="13:14">
      <c r="M65" s="203"/>
      <c r="N65" s="207"/>
    </row>
    <row r="66" spans="13:14">
      <c r="M66" s="203"/>
      <c r="N66" s="207"/>
    </row>
    <row r="67" spans="13:14">
      <c r="M67" s="203"/>
      <c r="N67" s="207"/>
    </row>
    <row r="68" spans="13:14">
      <c r="M68" s="203"/>
      <c r="N68" s="207"/>
    </row>
    <row r="69" spans="13:14">
      <c r="M69" s="203"/>
      <c r="N69" s="207"/>
    </row>
    <row r="70" spans="13:14">
      <c r="M70" s="203"/>
      <c r="N70" s="207"/>
    </row>
    <row r="71" spans="13:14">
      <c r="M71" s="203"/>
      <c r="N71" s="207"/>
    </row>
    <row r="72" spans="13:14">
      <c r="M72" s="203"/>
      <c r="N72" s="207"/>
    </row>
    <row r="73" spans="13:14">
      <c r="M73" s="203"/>
      <c r="N73" s="207"/>
    </row>
    <row r="74" spans="13:14">
      <c r="M74" s="203"/>
      <c r="N74" s="207"/>
    </row>
    <row r="75" spans="13:14">
      <c r="M75" s="203"/>
      <c r="N75" s="207"/>
    </row>
    <row r="76" spans="13:14">
      <c r="M76" s="203"/>
      <c r="N76" s="207"/>
    </row>
    <row r="77" spans="13:14">
      <c r="M77" s="203"/>
      <c r="N77" s="207"/>
    </row>
    <row r="78" spans="13:14">
      <c r="M78" s="203"/>
      <c r="N78" s="207"/>
    </row>
    <row r="79" spans="13:14">
      <c r="M79" s="203"/>
      <c r="N79" s="207"/>
    </row>
    <row r="80" spans="13:14">
      <c r="M80" s="203"/>
      <c r="N80" s="207"/>
    </row>
    <row r="81" spans="13:14">
      <c r="M81" s="203"/>
      <c r="N81" s="207"/>
    </row>
    <row r="82" spans="13:14">
      <c r="M82" s="203"/>
      <c r="N82" s="207"/>
    </row>
    <row r="83" spans="13:14">
      <c r="M83" s="203"/>
      <c r="N83" s="207"/>
    </row>
    <row r="84" spans="13:14">
      <c r="M84" s="203"/>
      <c r="N84" s="207"/>
    </row>
    <row r="85" spans="13:14">
      <c r="M85" s="203"/>
      <c r="N85" s="207"/>
    </row>
    <row r="86" spans="13:14">
      <c r="M86" s="203"/>
      <c r="N86" s="207"/>
    </row>
    <row r="87" spans="13:14">
      <c r="M87" s="203"/>
      <c r="N87" s="207"/>
    </row>
    <row r="88" spans="13:14">
      <c r="M88" s="203"/>
      <c r="N88" s="207"/>
    </row>
    <row r="89" spans="13:14">
      <c r="M89" s="203"/>
      <c r="N89" s="207"/>
    </row>
    <row r="90" spans="13:14">
      <c r="M90" s="203"/>
      <c r="N90" s="207"/>
    </row>
    <row r="91" spans="13:14">
      <c r="M91" s="203"/>
      <c r="N91" s="207"/>
    </row>
    <row r="92" spans="13:14">
      <c r="M92" s="203"/>
      <c r="N92" s="207"/>
    </row>
    <row r="93" spans="13:14">
      <c r="M93" s="203"/>
      <c r="N93" s="207"/>
    </row>
    <row r="94" spans="13:14">
      <c r="M94" s="203"/>
      <c r="N94" s="207"/>
    </row>
    <row r="95" spans="13:14">
      <c r="M95" s="203"/>
      <c r="N95" s="207"/>
    </row>
    <row r="96" spans="13:14">
      <c r="M96" s="203"/>
      <c r="N96" s="207"/>
    </row>
    <row r="97" spans="13:14">
      <c r="M97" s="203"/>
      <c r="N97" s="207"/>
    </row>
    <row r="98" spans="13:14">
      <c r="M98" s="203"/>
      <c r="N98" s="207"/>
    </row>
    <row r="99" spans="13:14">
      <c r="M99" s="203"/>
      <c r="N99" s="207"/>
    </row>
    <row r="100" spans="13:14">
      <c r="M100" s="203"/>
      <c r="N100" s="207"/>
    </row>
    <row r="101" spans="13:14">
      <c r="M101" s="203"/>
      <c r="N101" s="207"/>
    </row>
    <row r="102" spans="13:14">
      <c r="M102" s="203"/>
      <c r="N102" s="207"/>
    </row>
    <row r="103" spans="13:14">
      <c r="M103" s="203"/>
      <c r="N103" s="207"/>
    </row>
    <row r="104" spans="13:14">
      <c r="M104" s="203"/>
      <c r="N104" s="207"/>
    </row>
    <row r="105" spans="13:14">
      <c r="M105" s="203"/>
      <c r="N105" s="207"/>
    </row>
    <row r="106" spans="13:14">
      <c r="M106" s="203"/>
      <c r="N106" s="207"/>
    </row>
    <row r="107" spans="13:14">
      <c r="M107" s="203"/>
      <c r="N107" s="207"/>
    </row>
    <row r="108" spans="13:14">
      <c r="M108" s="203"/>
      <c r="N108" s="207"/>
    </row>
    <row r="109" spans="13:14">
      <c r="M109" s="203"/>
      <c r="N109" s="207"/>
    </row>
    <row r="110" spans="13:14">
      <c r="M110" s="203"/>
      <c r="N110" s="207"/>
    </row>
    <row r="111" spans="13:14">
      <c r="M111" s="203"/>
      <c r="N111" s="207"/>
    </row>
    <row r="112" spans="13:14">
      <c r="M112" s="203"/>
      <c r="N112" s="207"/>
    </row>
    <row r="113" spans="13:14">
      <c r="M113" s="203"/>
      <c r="N113" s="207"/>
    </row>
    <row r="114" spans="13:14">
      <c r="M114" s="203"/>
      <c r="N114" s="207"/>
    </row>
    <row r="115" spans="13:14">
      <c r="M115" s="203"/>
      <c r="N115" s="207"/>
    </row>
    <row r="116" spans="13:14">
      <c r="M116" s="203"/>
      <c r="N116" s="207"/>
    </row>
    <row r="117" spans="13:14">
      <c r="M117" s="203"/>
      <c r="N117" s="207"/>
    </row>
    <row r="118" spans="13:14">
      <c r="M118" s="203"/>
      <c r="N118" s="207"/>
    </row>
    <row r="119" spans="13:14">
      <c r="M119" s="203"/>
      <c r="N119" s="207"/>
    </row>
    <row r="120" spans="13:14">
      <c r="M120" s="203"/>
      <c r="N120" s="207"/>
    </row>
    <row r="121" spans="13:14">
      <c r="M121" s="203"/>
      <c r="N121" s="207"/>
    </row>
    <row r="122" spans="13:14">
      <c r="M122" s="203"/>
      <c r="N122" s="207"/>
    </row>
    <row r="123" spans="13:14">
      <c r="M123" s="203"/>
      <c r="N123" s="207"/>
    </row>
    <row r="124" spans="13:14">
      <c r="M124" s="203"/>
      <c r="N124" s="207"/>
    </row>
    <row r="125" spans="13:14">
      <c r="M125" s="203"/>
      <c r="N125" s="207"/>
    </row>
    <row r="126" spans="13:14">
      <c r="M126" s="203"/>
      <c r="N126" s="207"/>
    </row>
    <row r="127" spans="13:14">
      <c r="M127" s="203"/>
      <c r="N127" s="207"/>
    </row>
    <row r="128" spans="13:14">
      <c r="M128" s="203"/>
      <c r="N128" s="207"/>
    </row>
    <row r="129" spans="13:14">
      <c r="M129" s="203"/>
      <c r="N129" s="207"/>
    </row>
    <row r="130" spans="13:14">
      <c r="M130" s="203"/>
      <c r="N130" s="207"/>
    </row>
    <row r="131" spans="13:14">
      <c r="M131" s="203"/>
      <c r="N131" s="207"/>
    </row>
    <row r="132" spans="13:14">
      <c r="M132" s="203"/>
      <c r="N132" s="207"/>
    </row>
    <row r="133" spans="13:14">
      <c r="M133" s="203"/>
      <c r="N133" s="207"/>
    </row>
    <row r="134" spans="13:14">
      <c r="M134" s="203"/>
      <c r="N134" s="207"/>
    </row>
    <row r="135" spans="13:14">
      <c r="M135" s="203"/>
      <c r="N135" s="207"/>
    </row>
    <row r="136" spans="13:14">
      <c r="M136" s="203"/>
      <c r="N136" s="207"/>
    </row>
    <row r="137" spans="13:14">
      <c r="M137" s="203"/>
      <c r="N137" s="207"/>
    </row>
    <row r="138" spans="13:14">
      <c r="M138" s="203"/>
      <c r="N138" s="207"/>
    </row>
    <row r="139" spans="13:14">
      <c r="M139" s="203"/>
      <c r="N139" s="207"/>
    </row>
    <row r="140" spans="13:14">
      <c r="M140" s="203"/>
      <c r="N140" s="207"/>
    </row>
    <row r="141" spans="13:14">
      <c r="M141" s="203"/>
      <c r="N141" s="207"/>
    </row>
    <row r="142" spans="13:14">
      <c r="M142" s="203"/>
      <c r="N142" s="207"/>
    </row>
    <row r="143" spans="13:14">
      <c r="M143" s="203"/>
      <c r="N143" s="207"/>
    </row>
    <row r="144" spans="13:14">
      <c r="M144" s="203"/>
      <c r="N144" s="207"/>
    </row>
    <row r="145" spans="13:14">
      <c r="M145" s="203"/>
      <c r="N145" s="207"/>
    </row>
    <row r="146" spans="13:14">
      <c r="M146" s="203"/>
      <c r="N146" s="207"/>
    </row>
    <row r="147" spans="13:14">
      <c r="M147" s="203"/>
      <c r="N147" s="207"/>
    </row>
    <row r="148" spans="13:14">
      <c r="M148" s="203"/>
      <c r="N148" s="207"/>
    </row>
    <row r="149" spans="13:14">
      <c r="M149" s="203"/>
      <c r="N149" s="207"/>
    </row>
    <row r="150" spans="13:14">
      <c r="M150" s="203"/>
      <c r="N150" s="207"/>
    </row>
    <row r="151" spans="13:14">
      <c r="M151" s="203"/>
      <c r="N151" s="207"/>
    </row>
    <row r="152" spans="13:14">
      <c r="M152" s="203"/>
      <c r="N152" s="207"/>
    </row>
    <row r="153" spans="13:14">
      <c r="M153" s="203"/>
      <c r="N153" s="207"/>
    </row>
    <row r="154" spans="13:14">
      <c r="M154" s="203"/>
      <c r="N154" s="207"/>
    </row>
    <row r="155" spans="13:14">
      <c r="M155" s="203"/>
      <c r="N155" s="207"/>
    </row>
    <row r="156" spans="13:14">
      <c r="M156" s="203"/>
      <c r="N156" s="207"/>
    </row>
    <row r="157" spans="13:14">
      <c r="M157" s="203"/>
      <c r="N157" s="207"/>
    </row>
    <row r="158" spans="13:14">
      <c r="M158" s="203"/>
      <c r="N158" s="207"/>
    </row>
    <row r="159" spans="13:14">
      <c r="M159" s="203"/>
      <c r="N159" s="207"/>
    </row>
    <row r="160" spans="13:14">
      <c r="M160" s="203"/>
      <c r="N160" s="207"/>
    </row>
    <row r="161" spans="13:14">
      <c r="M161" s="203"/>
      <c r="N161" s="207"/>
    </row>
    <row r="162" spans="13:14">
      <c r="M162" s="203"/>
      <c r="N162" s="207"/>
    </row>
    <row r="163" spans="13:14">
      <c r="M163" s="203"/>
      <c r="N163" s="207"/>
    </row>
    <row r="164" spans="13:14">
      <c r="M164" s="203"/>
      <c r="N164" s="207"/>
    </row>
    <row r="165" spans="13:14">
      <c r="M165" s="203"/>
      <c r="N165" s="207"/>
    </row>
    <row r="166" spans="13:14">
      <c r="M166" s="203"/>
      <c r="N166" s="207"/>
    </row>
    <row r="167" spans="13:14">
      <c r="M167" s="203"/>
      <c r="N167" s="207"/>
    </row>
    <row r="168" spans="13:14">
      <c r="M168" s="203"/>
      <c r="N168" s="207"/>
    </row>
    <row r="169" spans="13:14">
      <c r="M169" s="203"/>
      <c r="N169" s="207"/>
    </row>
    <row r="170" spans="13:14">
      <c r="M170" s="203"/>
      <c r="N170" s="207"/>
    </row>
    <row r="171" spans="13:14">
      <c r="M171" s="203"/>
      <c r="N171" s="207"/>
    </row>
    <row r="172" spans="13:14">
      <c r="M172" s="203"/>
      <c r="N172" s="207"/>
    </row>
    <row r="173" spans="13:14">
      <c r="M173" s="203"/>
      <c r="N173" s="207"/>
    </row>
    <row r="174" spans="13:14">
      <c r="M174" s="203"/>
      <c r="N174" s="207"/>
    </row>
    <row r="175" spans="13:14">
      <c r="M175" s="203"/>
      <c r="N175" s="207"/>
    </row>
    <row r="176" spans="13:14">
      <c r="M176" s="203"/>
      <c r="N176" s="207"/>
    </row>
    <row r="177" spans="13:14">
      <c r="M177" s="203"/>
      <c r="N177" s="207"/>
    </row>
    <row r="178" spans="13:14">
      <c r="M178" s="203"/>
      <c r="N178" s="207"/>
    </row>
    <row r="179" spans="13:14">
      <c r="M179" s="203"/>
      <c r="N179" s="207"/>
    </row>
    <row r="180" spans="13:14">
      <c r="M180" s="203"/>
      <c r="N180" s="207"/>
    </row>
    <row r="181" spans="13:14">
      <c r="M181" s="203"/>
      <c r="N181" s="207"/>
    </row>
    <row r="182" spans="13:14">
      <c r="M182" s="203"/>
      <c r="N182" s="207"/>
    </row>
    <row r="183" spans="13:14">
      <c r="M183" s="203"/>
      <c r="N183" s="207"/>
    </row>
    <row r="184" spans="13:14">
      <c r="M184" s="203"/>
      <c r="N184" s="207"/>
    </row>
    <row r="185" spans="13:14">
      <c r="M185" s="203"/>
      <c r="N185" s="207"/>
    </row>
    <row r="186" spans="13:14">
      <c r="M186" s="203"/>
      <c r="N186" s="207"/>
    </row>
    <row r="187" spans="13:14">
      <c r="M187" s="203"/>
      <c r="N187" s="207"/>
    </row>
    <row r="188" spans="13:14">
      <c r="M188" s="203"/>
      <c r="N188" s="207"/>
    </row>
    <row r="189" spans="13:14">
      <c r="M189" s="203"/>
      <c r="N189" s="207"/>
    </row>
    <row r="190" spans="13:14">
      <c r="M190" s="203"/>
      <c r="N190" s="207"/>
    </row>
    <row r="191" spans="13:14">
      <c r="M191" s="203"/>
      <c r="N191" s="207"/>
    </row>
    <row r="192" spans="13:14">
      <c r="M192" s="203"/>
      <c r="N192" s="207"/>
    </row>
    <row r="193" spans="13:14">
      <c r="M193" s="203"/>
      <c r="N193" s="207"/>
    </row>
    <row r="194" spans="13:14">
      <c r="M194" s="203"/>
      <c r="N194" s="207"/>
    </row>
    <row r="195" spans="13:14">
      <c r="M195" s="203"/>
      <c r="N195" s="207"/>
    </row>
    <row r="196" spans="13:14">
      <c r="M196" s="203"/>
      <c r="N196" s="207"/>
    </row>
    <row r="197" spans="13:14">
      <c r="M197" s="203"/>
      <c r="N197" s="207"/>
    </row>
    <row r="198" spans="13:14">
      <c r="M198" s="203"/>
      <c r="N198" s="207"/>
    </row>
    <row r="199" spans="13:14">
      <c r="M199" s="203"/>
      <c r="N199" s="207"/>
    </row>
    <row r="200" spans="13:14">
      <c r="M200" s="203"/>
      <c r="N200" s="207"/>
    </row>
    <row r="201" spans="13:14">
      <c r="M201" s="203"/>
      <c r="N201" s="207"/>
    </row>
    <row r="202" spans="13:14">
      <c r="M202" s="203"/>
      <c r="N202" s="207"/>
    </row>
    <row r="203" spans="13:14">
      <c r="M203" s="203"/>
      <c r="N203" s="207"/>
    </row>
    <row r="204" spans="13:14">
      <c r="M204" s="203"/>
      <c r="N204" s="207"/>
    </row>
    <row r="205" spans="13:14">
      <c r="M205" s="203"/>
      <c r="N205" s="207"/>
    </row>
    <row r="206" spans="13:14">
      <c r="M206" s="203"/>
      <c r="N206" s="207"/>
    </row>
    <row r="207" spans="13:14">
      <c r="M207" s="203"/>
      <c r="N207" s="207"/>
    </row>
    <row r="208" spans="13:14">
      <c r="M208" s="203"/>
      <c r="N208" s="207"/>
    </row>
    <row r="209" spans="13:14">
      <c r="M209" s="203"/>
      <c r="N209" s="207"/>
    </row>
    <row r="210" spans="13:14">
      <c r="M210" s="203"/>
      <c r="N210" s="207"/>
    </row>
    <row r="211" spans="13:14">
      <c r="M211" s="203"/>
      <c r="N211" s="207"/>
    </row>
    <row r="212" spans="13:14">
      <c r="M212" s="203"/>
      <c r="N212" s="207"/>
    </row>
    <row r="213" spans="13:14">
      <c r="M213" s="203"/>
      <c r="N213" s="207"/>
    </row>
    <row r="214" spans="13:14">
      <c r="M214" s="203"/>
      <c r="N214" s="207"/>
    </row>
    <row r="215" spans="13:14">
      <c r="M215" s="203"/>
      <c r="N215" s="207"/>
    </row>
    <row r="216" spans="13:14">
      <c r="M216" s="203"/>
      <c r="N216" s="207"/>
    </row>
    <row r="217" spans="13:14">
      <c r="M217" s="203"/>
      <c r="N217" s="207"/>
    </row>
    <row r="218" spans="13:14">
      <c r="M218" s="203"/>
      <c r="N218" s="207"/>
    </row>
    <row r="219" spans="13:14">
      <c r="M219" s="203"/>
      <c r="N219" s="207"/>
    </row>
    <row r="220" spans="13:14">
      <c r="M220" s="203"/>
      <c r="N220" s="207"/>
    </row>
    <row r="221" spans="13:14">
      <c r="M221" s="203"/>
      <c r="N221" s="207"/>
    </row>
    <row r="222" spans="13:14">
      <c r="M222" s="203"/>
      <c r="N222" s="207"/>
    </row>
    <row r="223" spans="13:14">
      <c r="M223" s="203"/>
      <c r="N223" s="207"/>
    </row>
    <row r="224" spans="13:14">
      <c r="M224" s="203"/>
      <c r="N224" s="207"/>
    </row>
    <row r="225" spans="13:14">
      <c r="M225" s="203"/>
      <c r="N225" s="207"/>
    </row>
    <row r="226" spans="13:14">
      <c r="M226" s="203"/>
      <c r="N226" s="207"/>
    </row>
    <row r="227" spans="13:14">
      <c r="M227" s="203"/>
      <c r="N227" s="207"/>
    </row>
    <row r="228" spans="13:14">
      <c r="M228" s="203"/>
      <c r="N228" s="207"/>
    </row>
    <row r="229" spans="13:14">
      <c r="M229" s="203"/>
      <c r="N229" s="207"/>
    </row>
    <row r="230" spans="13:14">
      <c r="M230" s="203"/>
      <c r="N230" s="207"/>
    </row>
    <row r="231" spans="13:14">
      <c r="M231" s="203"/>
      <c r="N231" s="207"/>
    </row>
    <row r="232" spans="13:14">
      <c r="M232" s="203"/>
      <c r="N232" s="207"/>
    </row>
    <row r="233" spans="13:14">
      <c r="M233" s="203"/>
      <c r="N233" s="207"/>
    </row>
    <row r="234" spans="13:14">
      <c r="M234" s="203"/>
      <c r="N234" s="207"/>
    </row>
    <row r="235" spans="13:14">
      <c r="M235" s="203"/>
      <c r="N235" s="207"/>
    </row>
    <row r="236" spans="13:14">
      <c r="M236" s="203"/>
      <c r="N236" s="207"/>
    </row>
    <row r="237" spans="13:14">
      <c r="M237" s="203"/>
      <c r="N237" s="207"/>
    </row>
    <row r="238" spans="13:14">
      <c r="M238" s="203"/>
      <c r="N238" s="207"/>
    </row>
    <row r="239" spans="13:14">
      <c r="M239" s="203"/>
      <c r="N239" s="207"/>
    </row>
    <row r="240" spans="13:14">
      <c r="M240" s="203"/>
      <c r="N240" s="207"/>
    </row>
    <row r="241" spans="13:14">
      <c r="M241" s="203"/>
      <c r="N241" s="207"/>
    </row>
    <row r="242" spans="13:14">
      <c r="M242" s="203"/>
      <c r="N242" s="207"/>
    </row>
    <row r="243" spans="13:14">
      <c r="M243" s="203"/>
      <c r="N243" s="207"/>
    </row>
    <row r="244" spans="13:14">
      <c r="M244" s="203"/>
      <c r="N244" s="207"/>
    </row>
    <row r="245" spans="13:14">
      <c r="M245" s="203"/>
      <c r="N245" s="207"/>
    </row>
    <row r="246" spans="13:14">
      <c r="M246" s="203"/>
      <c r="N246" s="207"/>
    </row>
    <row r="247" spans="13:14">
      <c r="M247" s="203"/>
      <c r="N247" s="207"/>
    </row>
    <row r="248" spans="13:14">
      <c r="M248" s="203"/>
      <c r="N248" s="207"/>
    </row>
    <row r="249" spans="13:14">
      <c r="M249" s="203"/>
      <c r="N249" s="207"/>
    </row>
    <row r="250" spans="13:14">
      <c r="M250" s="203"/>
      <c r="N250" s="207"/>
    </row>
    <row r="251" spans="13:14">
      <c r="M251" s="203"/>
      <c r="N251" s="207"/>
    </row>
    <row r="252" spans="13:14">
      <c r="M252" s="203"/>
      <c r="N252" s="207"/>
    </row>
    <row r="253" spans="13:14">
      <c r="M253" s="203"/>
      <c r="N253" s="207"/>
    </row>
  </sheetData>
  <mergeCells count="22">
    <mergeCell ref="N2:O2"/>
    <mergeCell ref="K6:K9"/>
    <mergeCell ref="L6:L9"/>
    <mergeCell ref="I7:J7"/>
    <mergeCell ref="I8:I9"/>
    <mergeCell ref="J8:J9"/>
    <mergeCell ref="Q6:Q9"/>
    <mergeCell ref="A1:B1"/>
    <mergeCell ref="A3:O3"/>
    <mergeCell ref="A4:O4"/>
    <mergeCell ref="A6:A9"/>
    <mergeCell ref="B6:B9"/>
    <mergeCell ref="C6:C9"/>
    <mergeCell ref="G6:G9"/>
    <mergeCell ref="H6:J6"/>
    <mergeCell ref="O6:O9"/>
    <mergeCell ref="M6:M9"/>
    <mergeCell ref="N6:N9"/>
    <mergeCell ref="H7:H9"/>
    <mergeCell ref="D6:D9"/>
    <mergeCell ref="E6:E9"/>
    <mergeCell ref="F6:F9"/>
  </mergeCells>
  <printOptions horizontalCentered="1"/>
  <pageMargins left="0.39370078740157483" right="0.39370078740157483" top="0.59055118110236227" bottom="0.39370078740157483" header="0.31496062992125984" footer="0.31496062992125984"/>
  <pageSetup paperSize="9" scale="85" fitToHeight="0" orientation="landscape" r:id="rId1"/>
  <rowBreaks count="1" manualBreakCount="1">
    <brk id="15" max="14" man="1"/>
  </rowBreaks>
  <colBreaks count="1" manualBreakCount="1">
    <brk id="15" max="1048575" man="1"/>
  </colBreaks>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59"/>
  <sheetViews>
    <sheetView tabSelected="1" topLeftCell="A2" zoomScaleNormal="100" workbookViewId="0">
      <selection activeCell="AE13" sqref="AE13"/>
    </sheetView>
  </sheetViews>
  <sheetFormatPr defaultColWidth="8.75" defaultRowHeight="15.75"/>
  <cols>
    <col min="1" max="1" width="4.375" style="401" customWidth="1"/>
    <col min="2" max="2" width="47.875" style="143" customWidth="1"/>
    <col min="3" max="3" width="9.75" style="31" customWidth="1"/>
    <col min="4" max="4" width="13.5" style="31" hidden="1" customWidth="1"/>
    <col min="5" max="5" width="8.875" style="31" hidden="1" customWidth="1"/>
    <col min="6" max="6" width="8.125" style="31" hidden="1" customWidth="1"/>
    <col min="7" max="7" width="7" style="31" customWidth="1"/>
    <col min="8" max="8" width="12.625" style="31" customWidth="1"/>
    <col min="9" max="10" width="10.75" style="31" customWidth="1"/>
    <col min="11" max="11" width="11.25" style="31" customWidth="1"/>
    <col min="12" max="12" width="10.625" style="31" customWidth="1"/>
    <col min="13" max="13" width="9.625" style="31" customWidth="1"/>
    <col min="14" max="14" width="20.875" style="31" customWidth="1"/>
    <col min="15" max="15" width="7.25" style="31" customWidth="1"/>
    <col min="16" max="16" width="5" style="31" customWidth="1"/>
    <col min="17" max="17" width="9.625" style="31" hidden="1" customWidth="1"/>
    <col min="18" max="18" width="5.375" style="31" hidden="1" customWidth="1"/>
    <col min="19" max="19" width="17.5" style="438" hidden="1" customWidth="1"/>
    <col min="20" max="20" width="8.375" style="31" hidden="1" customWidth="1"/>
    <col min="21" max="21" width="7.375" style="31" hidden="1" customWidth="1"/>
    <col min="22" max="22" width="6.75" style="31" hidden="1" customWidth="1"/>
    <col min="23" max="25" width="9" style="31" hidden="1" customWidth="1"/>
    <col min="26" max="26" width="7.875" style="31" hidden="1" customWidth="1"/>
    <col min="27" max="28" width="9" style="31" hidden="1" customWidth="1"/>
    <col min="29" max="29" width="8.5" style="31" hidden="1" customWidth="1"/>
    <col min="30" max="30" width="12.75" style="31" hidden="1" customWidth="1"/>
    <col min="31" max="31" width="12.75" style="31" bestFit="1" customWidth="1"/>
    <col min="32" max="16384" width="8.75" style="31"/>
  </cols>
  <sheetData>
    <row r="1" spans="1:31" hidden="1">
      <c r="A1" s="393"/>
      <c r="B1" s="393"/>
      <c r="O1" s="394"/>
    </row>
    <row r="2" spans="1:31" s="368" customFormat="1" ht="21.95" customHeight="1">
      <c r="A2" s="439"/>
      <c r="B2" s="396"/>
      <c r="C2" s="440"/>
      <c r="D2" s="440"/>
      <c r="E2" s="440"/>
      <c r="F2" s="440"/>
      <c r="H2" s="440"/>
      <c r="N2" s="441" t="s">
        <v>228</v>
      </c>
      <c r="O2" s="441"/>
      <c r="S2" s="442"/>
      <c r="AD2" s="440" t="e">
        <f>#REF!-#REF!</f>
        <v>#REF!</v>
      </c>
    </row>
    <row r="3" spans="1:31" s="143" customFormat="1" ht="21.95" customHeight="1">
      <c r="A3" s="443" t="s">
        <v>350</v>
      </c>
      <c r="B3" s="443"/>
      <c r="C3" s="443"/>
      <c r="D3" s="443"/>
      <c r="E3" s="443"/>
      <c r="F3" s="443"/>
      <c r="G3" s="443"/>
      <c r="H3" s="443"/>
      <c r="I3" s="443"/>
      <c r="J3" s="443"/>
      <c r="K3" s="443"/>
      <c r="L3" s="443"/>
      <c r="M3" s="443"/>
      <c r="N3" s="443"/>
      <c r="O3" s="443"/>
      <c r="S3" s="401"/>
    </row>
    <row r="4" spans="1:31" s="143" customFormat="1" ht="21.95" customHeight="1">
      <c r="A4" s="444" t="str">
        <f>'Biểu 1 dieu chinh'!A4:R4</f>
        <v>(Kèm theo Tờ trình số:         /TTr-UBND, ngày        tháng 4 năm 2025 của UBND huyện Mường Tè)</v>
      </c>
      <c r="B4" s="445"/>
      <c r="C4" s="445"/>
      <c r="D4" s="445"/>
      <c r="E4" s="445"/>
      <c r="F4" s="445"/>
      <c r="G4" s="445"/>
      <c r="H4" s="445"/>
      <c r="I4" s="445"/>
      <c r="J4" s="445"/>
      <c r="K4" s="445"/>
      <c r="L4" s="445"/>
      <c r="M4" s="445"/>
      <c r="N4" s="445"/>
      <c r="O4" s="445"/>
      <c r="S4" s="401"/>
    </row>
    <row r="5" spans="1:31" s="143" customFormat="1" ht="15" customHeight="1">
      <c r="A5" s="401"/>
      <c r="O5" s="446"/>
      <c r="S5" s="401"/>
    </row>
    <row r="6" spans="1:31" s="180" customFormat="1" ht="21.95" customHeight="1">
      <c r="A6" s="282" t="s">
        <v>6</v>
      </c>
      <c r="B6" s="282" t="s">
        <v>9</v>
      </c>
      <c r="C6" s="282" t="s">
        <v>10</v>
      </c>
      <c r="D6" s="282" t="s">
        <v>301</v>
      </c>
      <c r="E6" s="282" t="s">
        <v>303</v>
      </c>
      <c r="F6" s="282" t="s">
        <v>304</v>
      </c>
      <c r="G6" s="282" t="s">
        <v>12</v>
      </c>
      <c r="H6" s="328" t="s">
        <v>13</v>
      </c>
      <c r="I6" s="328"/>
      <c r="J6" s="328"/>
      <c r="K6" s="328" t="s">
        <v>324</v>
      </c>
      <c r="L6" s="328" t="s">
        <v>346</v>
      </c>
      <c r="M6" s="282" t="s">
        <v>279</v>
      </c>
      <c r="N6" s="282" t="s">
        <v>258</v>
      </c>
      <c r="O6" s="282" t="s">
        <v>5</v>
      </c>
      <c r="Q6" s="402"/>
      <c r="AC6" s="218" t="e">
        <f>#REF!+#REF!</f>
        <v>#REF!</v>
      </c>
    </row>
    <row r="7" spans="1:31" s="180" customFormat="1" ht="21.95" customHeight="1">
      <c r="A7" s="282"/>
      <c r="B7" s="282"/>
      <c r="C7" s="282"/>
      <c r="D7" s="282"/>
      <c r="E7" s="282"/>
      <c r="F7" s="282"/>
      <c r="G7" s="282"/>
      <c r="H7" s="328" t="s">
        <v>45</v>
      </c>
      <c r="I7" s="328" t="s">
        <v>267</v>
      </c>
      <c r="J7" s="328"/>
      <c r="K7" s="328"/>
      <c r="L7" s="328"/>
      <c r="M7" s="282"/>
      <c r="N7" s="282"/>
      <c r="O7" s="282"/>
      <c r="Q7" s="402"/>
      <c r="AC7" s="218"/>
    </row>
    <row r="8" spans="1:31" s="180" customFormat="1" ht="22.9" customHeight="1">
      <c r="A8" s="282"/>
      <c r="B8" s="282"/>
      <c r="C8" s="282"/>
      <c r="D8" s="282"/>
      <c r="E8" s="282"/>
      <c r="F8" s="282"/>
      <c r="G8" s="282"/>
      <c r="H8" s="328"/>
      <c r="I8" s="328" t="s">
        <v>270</v>
      </c>
      <c r="J8" s="328" t="s">
        <v>308</v>
      </c>
      <c r="K8" s="328"/>
      <c r="L8" s="328"/>
      <c r="M8" s="282"/>
      <c r="N8" s="282"/>
      <c r="O8" s="282"/>
      <c r="Q8" s="402"/>
      <c r="V8" s="218"/>
      <c r="AC8" s="218" t="e">
        <f>#REF!+#REF!</f>
        <v>#REF!</v>
      </c>
    </row>
    <row r="9" spans="1:31" s="180" customFormat="1" ht="29.25" customHeight="1">
      <c r="A9" s="282"/>
      <c r="B9" s="282"/>
      <c r="C9" s="282"/>
      <c r="D9" s="282"/>
      <c r="E9" s="282"/>
      <c r="F9" s="282"/>
      <c r="G9" s="282"/>
      <c r="H9" s="328"/>
      <c r="I9" s="328"/>
      <c r="J9" s="328"/>
      <c r="K9" s="328"/>
      <c r="L9" s="328"/>
      <c r="M9" s="282"/>
      <c r="N9" s="282"/>
      <c r="O9" s="282"/>
      <c r="Q9" s="402"/>
      <c r="AC9" s="218" t="e">
        <f>#REF!+#REF!</f>
        <v>#REF!</v>
      </c>
      <c r="AD9" s="218" t="e">
        <f>#REF!+#REF!</f>
        <v>#REF!</v>
      </c>
    </row>
    <row r="10" spans="1:31" s="225" customFormat="1" ht="21.95" customHeight="1">
      <c r="A10" s="447"/>
      <c r="B10" s="447" t="s">
        <v>330</v>
      </c>
      <c r="C10" s="388"/>
      <c r="D10" s="388"/>
      <c r="E10" s="388"/>
      <c r="F10" s="388"/>
      <c r="G10" s="389"/>
      <c r="H10" s="330"/>
      <c r="I10" s="329">
        <f>I11+I18+I21+I25</f>
        <v>57920</v>
      </c>
      <c r="J10" s="329">
        <f t="shared" ref="J10:M10" si="0">J11+J18+J21+J25</f>
        <v>42786.864999999998</v>
      </c>
      <c r="K10" s="329">
        <f t="shared" si="0"/>
        <v>39579.547999999995</v>
      </c>
      <c r="L10" s="329">
        <f t="shared" si="0"/>
        <v>19267.120524999998</v>
      </c>
      <c r="M10" s="448">
        <f t="shared" si="0"/>
        <v>8460.66</v>
      </c>
      <c r="N10" s="329"/>
      <c r="O10" s="330"/>
      <c r="Q10" s="420"/>
      <c r="S10" s="449"/>
      <c r="U10" s="183"/>
      <c r="V10" s="183"/>
      <c r="AE10" s="450">
        <f>9600.66-M10</f>
        <v>1140</v>
      </c>
    </row>
    <row r="11" spans="1:31" s="225" customFormat="1" ht="21.95" customHeight="1">
      <c r="A11" s="386" t="s">
        <v>2</v>
      </c>
      <c r="B11" s="387" t="s">
        <v>353</v>
      </c>
      <c r="C11" s="388"/>
      <c r="D11" s="388"/>
      <c r="E11" s="388"/>
      <c r="F11" s="388"/>
      <c r="G11" s="389"/>
      <c r="H11" s="386"/>
      <c r="I11" s="390">
        <f>SUM(I12:I17)</f>
        <v>15900</v>
      </c>
      <c r="J11" s="390">
        <f t="shared" ref="J11:M11" si="1">SUM(J12:J17)</f>
        <v>3108.8649999999998</v>
      </c>
      <c r="K11" s="390">
        <f t="shared" si="1"/>
        <v>1247.8879999999999</v>
      </c>
      <c r="L11" s="390">
        <f t="shared" si="1"/>
        <v>1361.9970000000001</v>
      </c>
      <c r="M11" s="391">
        <f t="shared" si="1"/>
        <v>479</v>
      </c>
      <c r="N11" s="329"/>
      <c r="O11" s="330"/>
      <c r="Q11" s="420"/>
      <c r="S11" s="449"/>
      <c r="U11" s="183"/>
      <c r="V11" s="183"/>
    </row>
    <row r="12" spans="1:31" s="454" customFormat="1" ht="36" customHeight="1">
      <c r="A12" s="373">
        <v>1</v>
      </c>
      <c r="B12" s="451" t="s">
        <v>354</v>
      </c>
      <c r="C12" s="374" t="s">
        <v>378</v>
      </c>
      <c r="D12" s="371"/>
      <c r="E12" s="371"/>
      <c r="F12" s="371"/>
      <c r="G12" s="372"/>
      <c r="H12" s="452" t="s">
        <v>357</v>
      </c>
      <c r="I12" s="331">
        <v>1500</v>
      </c>
      <c r="J12" s="375">
        <v>124.678</v>
      </c>
      <c r="K12" s="331">
        <f>J12</f>
        <v>124.678</v>
      </c>
      <c r="L12" s="331">
        <v>0</v>
      </c>
      <c r="M12" s="453">
        <v>124</v>
      </c>
      <c r="N12" s="376" t="s">
        <v>383</v>
      </c>
      <c r="O12" s="333"/>
      <c r="Q12" s="455"/>
      <c r="S12" s="456"/>
      <c r="U12" s="184"/>
      <c r="V12" s="184"/>
    </row>
    <row r="13" spans="1:31" s="454" customFormat="1" ht="36" customHeight="1">
      <c r="A13" s="373">
        <v>2</v>
      </c>
      <c r="B13" s="451" t="s">
        <v>355</v>
      </c>
      <c r="C13" s="374" t="s">
        <v>378</v>
      </c>
      <c r="D13" s="371"/>
      <c r="E13" s="371"/>
      <c r="F13" s="371"/>
      <c r="G13" s="372"/>
      <c r="H13" s="457" t="s">
        <v>358</v>
      </c>
      <c r="I13" s="331">
        <v>2000</v>
      </c>
      <c r="J13" s="375">
        <v>60.186999999999998</v>
      </c>
      <c r="K13" s="331">
        <f>J13</f>
        <v>60.186999999999998</v>
      </c>
      <c r="L13" s="331">
        <v>0</v>
      </c>
      <c r="M13" s="453">
        <v>60</v>
      </c>
      <c r="N13" s="376" t="s">
        <v>383</v>
      </c>
      <c r="O13" s="333"/>
      <c r="Q13" s="455"/>
      <c r="S13" s="456"/>
      <c r="U13" s="184"/>
      <c r="V13" s="184"/>
    </row>
    <row r="14" spans="1:31" s="454" customFormat="1" ht="54.95" customHeight="1">
      <c r="A14" s="373">
        <v>3</v>
      </c>
      <c r="B14" s="451" t="s">
        <v>356</v>
      </c>
      <c r="C14" s="374" t="s">
        <v>379</v>
      </c>
      <c r="D14" s="371"/>
      <c r="E14" s="371"/>
      <c r="F14" s="371"/>
      <c r="G14" s="377">
        <v>2010</v>
      </c>
      <c r="H14" s="457" t="s">
        <v>359</v>
      </c>
      <c r="I14" s="458">
        <v>1944</v>
      </c>
      <c r="J14" s="375">
        <v>1123</v>
      </c>
      <c r="K14" s="331">
        <f>591.023+100</f>
        <v>691.02300000000002</v>
      </c>
      <c r="L14" s="331">
        <v>591.02300000000002</v>
      </c>
      <c r="M14" s="453">
        <f t="shared" ref="M14" si="2">K14-L14</f>
        <v>100</v>
      </c>
      <c r="N14" s="376" t="s">
        <v>383</v>
      </c>
      <c r="O14" s="332"/>
      <c r="Q14" s="455"/>
      <c r="S14" s="456"/>
      <c r="U14" s="184"/>
      <c r="V14" s="184"/>
    </row>
    <row r="15" spans="1:31" s="454" customFormat="1" ht="36" customHeight="1">
      <c r="A15" s="373">
        <v>4</v>
      </c>
      <c r="B15" s="459" t="s">
        <v>361</v>
      </c>
      <c r="C15" s="374"/>
      <c r="D15" s="371"/>
      <c r="E15" s="371"/>
      <c r="F15" s="371"/>
      <c r="G15" s="377"/>
      <c r="H15" s="452" t="s">
        <v>364</v>
      </c>
      <c r="I15" s="331">
        <v>4900</v>
      </c>
      <c r="J15" s="375">
        <v>170</v>
      </c>
      <c r="K15" s="331">
        <v>10</v>
      </c>
      <c r="L15" s="331">
        <v>0</v>
      </c>
      <c r="M15" s="453">
        <v>10</v>
      </c>
      <c r="N15" s="376"/>
      <c r="O15" s="332"/>
      <c r="Q15" s="455"/>
      <c r="S15" s="456"/>
      <c r="U15" s="184"/>
      <c r="V15" s="184"/>
    </row>
    <row r="16" spans="1:31" s="454" customFormat="1" ht="21.95" customHeight="1">
      <c r="A16" s="373">
        <v>5</v>
      </c>
      <c r="B16" s="459" t="s">
        <v>362</v>
      </c>
      <c r="C16" s="374"/>
      <c r="D16" s="371"/>
      <c r="E16" s="371"/>
      <c r="F16" s="371"/>
      <c r="G16" s="377"/>
      <c r="H16" s="452" t="s">
        <v>365</v>
      </c>
      <c r="I16" s="331">
        <v>5000</v>
      </c>
      <c r="J16" s="375">
        <v>1300</v>
      </c>
      <c r="K16" s="331">
        <v>163</v>
      </c>
      <c r="L16" s="369">
        <f>542.118+51.856</f>
        <v>593.97400000000005</v>
      </c>
      <c r="M16" s="453">
        <v>163</v>
      </c>
      <c r="N16" s="376"/>
      <c r="O16" s="332"/>
      <c r="Q16" s="455"/>
      <c r="S16" s="456"/>
      <c r="U16" s="184"/>
      <c r="V16" s="184"/>
    </row>
    <row r="17" spans="1:31" s="454" customFormat="1" ht="36" customHeight="1">
      <c r="A17" s="373">
        <v>6</v>
      </c>
      <c r="B17" s="459" t="s">
        <v>363</v>
      </c>
      <c r="C17" s="374"/>
      <c r="D17" s="371"/>
      <c r="E17" s="371"/>
      <c r="F17" s="371"/>
      <c r="G17" s="377"/>
      <c r="H17" s="452" t="s">
        <v>366</v>
      </c>
      <c r="I17" s="331">
        <v>556</v>
      </c>
      <c r="J17" s="375">
        <v>331</v>
      </c>
      <c r="K17" s="331">
        <v>199</v>
      </c>
      <c r="L17" s="331">
        <v>177</v>
      </c>
      <c r="M17" s="453">
        <v>22</v>
      </c>
      <c r="N17" s="376"/>
      <c r="O17" s="332"/>
      <c r="Q17" s="455"/>
      <c r="S17" s="456"/>
      <c r="U17" s="184"/>
      <c r="V17" s="184"/>
    </row>
    <row r="18" spans="1:31" s="225" customFormat="1" ht="21.95" customHeight="1">
      <c r="A18" s="386" t="s">
        <v>3</v>
      </c>
      <c r="B18" s="387" t="s">
        <v>333</v>
      </c>
      <c r="C18" s="388"/>
      <c r="D18" s="388"/>
      <c r="E18" s="388"/>
      <c r="F18" s="388"/>
      <c r="G18" s="392"/>
      <c r="H18" s="330"/>
      <c r="I18" s="329">
        <f>SUM(I19:I20)</f>
        <v>5000</v>
      </c>
      <c r="J18" s="329">
        <f t="shared" ref="J18:M18" si="3">SUM(J19:J20)</f>
        <v>3175</v>
      </c>
      <c r="K18" s="329">
        <f t="shared" si="3"/>
        <v>2995</v>
      </c>
      <c r="L18" s="329">
        <f t="shared" si="3"/>
        <v>1120.123525</v>
      </c>
      <c r="M18" s="460">
        <f t="shared" si="3"/>
        <v>1875</v>
      </c>
      <c r="N18" s="329"/>
      <c r="O18" s="330"/>
      <c r="Q18" s="420"/>
      <c r="S18" s="449"/>
      <c r="U18" s="183"/>
      <c r="V18" s="183"/>
    </row>
    <row r="19" spans="1:31" s="454" customFormat="1" ht="36" customHeight="1">
      <c r="A19" s="378" t="s">
        <v>332</v>
      </c>
      <c r="B19" s="451" t="s">
        <v>334</v>
      </c>
      <c r="C19" s="374" t="s">
        <v>380</v>
      </c>
      <c r="D19" s="371"/>
      <c r="E19" s="371"/>
      <c r="F19" s="371"/>
      <c r="G19" s="377" t="s">
        <v>344</v>
      </c>
      <c r="H19" s="452" t="s">
        <v>347</v>
      </c>
      <c r="I19" s="375">
        <v>2500</v>
      </c>
      <c r="J19" s="331">
        <v>1675</v>
      </c>
      <c r="K19" s="331">
        <v>1512</v>
      </c>
      <c r="L19" s="375">
        <f>476+474.123525</f>
        <v>950.12352499999997</v>
      </c>
      <c r="M19" s="379">
        <v>562</v>
      </c>
      <c r="N19" s="376" t="s">
        <v>383</v>
      </c>
      <c r="O19" s="332"/>
      <c r="Q19" s="455"/>
      <c r="S19" s="456"/>
      <c r="U19" s="184"/>
      <c r="V19" s="184"/>
    </row>
    <row r="20" spans="1:31" s="454" customFormat="1" ht="36" customHeight="1">
      <c r="A20" s="378" t="s">
        <v>335</v>
      </c>
      <c r="B20" s="380" t="s">
        <v>157</v>
      </c>
      <c r="C20" s="374" t="s">
        <v>381</v>
      </c>
      <c r="D20" s="371"/>
      <c r="E20" s="371"/>
      <c r="F20" s="371"/>
      <c r="G20" s="377" t="s">
        <v>345</v>
      </c>
      <c r="H20" s="381" t="s">
        <v>160</v>
      </c>
      <c r="I20" s="375">
        <v>2500</v>
      </c>
      <c r="J20" s="331">
        <v>1500</v>
      </c>
      <c r="K20" s="331">
        <v>1483</v>
      </c>
      <c r="L20" s="375">
        <v>170</v>
      </c>
      <c r="M20" s="379">
        <v>1313</v>
      </c>
      <c r="N20" s="331" t="s">
        <v>351</v>
      </c>
      <c r="O20" s="332"/>
      <c r="Q20" s="455"/>
      <c r="S20" s="456"/>
      <c r="U20" s="184"/>
      <c r="V20" s="184"/>
    </row>
    <row r="21" spans="1:31" s="225" customFormat="1" ht="36" customHeight="1">
      <c r="A21" s="386" t="s">
        <v>336</v>
      </c>
      <c r="B21" s="387" t="s">
        <v>337</v>
      </c>
      <c r="C21" s="388"/>
      <c r="D21" s="388"/>
      <c r="E21" s="388"/>
      <c r="F21" s="388"/>
      <c r="G21" s="392"/>
      <c r="H21" s="330"/>
      <c r="I21" s="329">
        <f>SUM(I22:I24)</f>
        <v>29520</v>
      </c>
      <c r="J21" s="329">
        <f t="shared" ref="J21:M21" si="4">SUM(J22:J24)</f>
        <v>29003</v>
      </c>
      <c r="K21" s="329">
        <f t="shared" si="4"/>
        <v>29003</v>
      </c>
      <c r="L21" s="329">
        <f t="shared" si="4"/>
        <v>11220</v>
      </c>
      <c r="M21" s="460">
        <f t="shared" si="4"/>
        <v>5533</v>
      </c>
      <c r="N21" s="329"/>
      <c r="O21" s="330"/>
      <c r="Q21" s="420"/>
      <c r="S21" s="449"/>
      <c r="U21" s="183"/>
      <c r="V21" s="183"/>
    </row>
    <row r="22" spans="1:31" s="454" customFormat="1" ht="36" customHeight="1">
      <c r="A22" s="378" t="s">
        <v>332</v>
      </c>
      <c r="B22" s="380" t="s">
        <v>338</v>
      </c>
      <c r="C22" s="374" t="s">
        <v>85</v>
      </c>
      <c r="D22" s="371"/>
      <c r="E22" s="371"/>
      <c r="F22" s="371"/>
      <c r="G22" s="377" t="s">
        <v>343</v>
      </c>
      <c r="H22" s="381" t="s">
        <v>158</v>
      </c>
      <c r="I22" s="461">
        <v>28000</v>
      </c>
      <c r="J22" s="331">
        <v>27483</v>
      </c>
      <c r="K22" s="331">
        <f>J22</f>
        <v>27483</v>
      </c>
      <c r="L22" s="331">
        <v>10370</v>
      </c>
      <c r="M22" s="453">
        <v>4920</v>
      </c>
      <c r="N22" s="376" t="s">
        <v>383</v>
      </c>
      <c r="O22" s="332"/>
      <c r="Q22" s="455"/>
      <c r="S22" s="456"/>
      <c r="U22" s="184"/>
      <c r="V22" s="184"/>
    </row>
    <row r="23" spans="1:31" s="454" customFormat="1" ht="36" customHeight="1">
      <c r="A23" s="378" t="s">
        <v>335</v>
      </c>
      <c r="B23" s="382" t="s">
        <v>339</v>
      </c>
      <c r="C23" s="374" t="s">
        <v>382</v>
      </c>
      <c r="D23" s="371"/>
      <c r="E23" s="371"/>
      <c r="F23" s="371"/>
      <c r="G23" s="377" t="s">
        <v>344</v>
      </c>
      <c r="H23" s="381" t="s">
        <v>348</v>
      </c>
      <c r="I23" s="375">
        <f>J23</f>
        <v>320</v>
      </c>
      <c r="J23" s="331">
        <v>320</v>
      </c>
      <c r="K23" s="331">
        <v>320</v>
      </c>
      <c r="L23" s="331">
        <v>50</v>
      </c>
      <c r="M23" s="462">
        <v>215</v>
      </c>
      <c r="N23" s="331" t="s">
        <v>352</v>
      </c>
      <c r="O23" s="332"/>
      <c r="Q23" s="455"/>
      <c r="S23" s="456"/>
      <c r="U23" s="184"/>
      <c r="V23" s="184"/>
    </row>
    <row r="24" spans="1:31" s="454" customFormat="1" ht="36" customHeight="1">
      <c r="A24" s="378" t="s">
        <v>340</v>
      </c>
      <c r="B24" s="380" t="s">
        <v>341</v>
      </c>
      <c r="C24" s="374" t="s">
        <v>382</v>
      </c>
      <c r="D24" s="371"/>
      <c r="E24" s="371"/>
      <c r="F24" s="371"/>
      <c r="G24" s="377" t="s">
        <v>344</v>
      </c>
      <c r="H24" s="381" t="s">
        <v>349</v>
      </c>
      <c r="I24" s="375">
        <f>J24</f>
        <v>1200</v>
      </c>
      <c r="J24" s="331">
        <v>1200</v>
      </c>
      <c r="K24" s="331">
        <v>1200</v>
      </c>
      <c r="L24" s="331">
        <v>800</v>
      </c>
      <c r="M24" s="462">
        <v>398</v>
      </c>
      <c r="N24" s="331" t="s">
        <v>352</v>
      </c>
      <c r="O24" s="332"/>
      <c r="Q24" s="455"/>
      <c r="S24" s="456"/>
      <c r="U24" s="184"/>
      <c r="V24" s="184"/>
    </row>
    <row r="25" spans="1:31" s="225" customFormat="1" ht="21.95" customHeight="1">
      <c r="A25" s="386" t="s">
        <v>360</v>
      </c>
      <c r="B25" s="387" t="s">
        <v>331</v>
      </c>
      <c r="C25" s="388"/>
      <c r="D25" s="388"/>
      <c r="E25" s="388"/>
      <c r="F25" s="388"/>
      <c r="G25" s="389"/>
      <c r="H25" s="330"/>
      <c r="I25" s="329">
        <f>I26</f>
        <v>7500</v>
      </c>
      <c r="J25" s="329">
        <f t="shared" ref="J25:M25" si="5">J26</f>
        <v>7500</v>
      </c>
      <c r="K25" s="329">
        <f t="shared" si="5"/>
        <v>6333.66</v>
      </c>
      <c r="L25" s="329">
        <f t="shared" si="5"/>
        <v>5565</v>
      </c>
      <c r="M25" s="460">
        <f t="shared" si="5"/>
        <v>573.66</v>
      </c>
      <c r="N25" s="329"/>
      <c r="O25" s="332"/>
      <c r="Q25" s="420"/>
      <c r="S25" s="449"/>
      <c r="U25" s="183"/>
      <c r="V25" s="183"/>
    </row>
    <row r="26" spans="1:31" s="454" customFormat="1" ht="36" customHeight="1">
      <c r="A26" s="383" t="s">
        <v>332</v>
      </c>
      <c r="B26" s="384" t="s">
        <v>136</v>
      </c>
      <c r="C26" s="374" t="s">
        <v>85</v>
      </c>
      <c r="D26" s="371"/>
      <c r="E26" s="371"/>
      <c r="F26" s="371"/>
      <c r="G26" s="377" t="s">
        <v>342</v>
      </c>
      <c r="H26" s="381" t="s">
        <v>139</v>
      </c>
      <c r="I26" s="461">
        <v>7500</v>
      </c>
      <c r="J26" s="461">
        <v>7500</v>
      </c>
      <c r="K26" s="458">
        <f>5565+768.66</f>
        <v>6333.66</v>
      </c>
      <c r="L26" s="331">
        <v>5565</v>
      </c>
      <c r="M26" s="462">
        <v>573.66</v>
      </c>
      <c r="N26" s="376" t="s">
        <v>383</v>
      </c>
      <c r="O26" s="332"/>
      <c r="Q26" s="455"/>
      <c r="S26" s="456"/>
      <c r="U26" s="184"/>
      <c r="V26" s="184"/>
      <c r="AE26" s="463"/>
    </row>
    <row r="27" spans="1:31" hidden="1">
      <c r="A27" s="464"/>
      <c r="B27" s="465"/>
      <c r="C27" s="466"/>
      <c r="D27" s="466"/>
      <c r="E27" s="466"/>
      <c r="F27" s="466"/>
      <c r="G27" s="466"/>
      <c r="H27" s="466"/>
      <c r="I27" s="466"/>
      <c r="J27" s="466"/>
      <c r="K27" s="466"/>
      <c r="L27" s="466"/>
      <c r="M27" s="466"/>
      <c r="N27" s="466"/>
      <c r="O27" s="466"/>
      <c r="U27" s="185"/>
      <c r="V27" s="185"/>
    </row>
    <row r="28" spans="1:31">
      <c r="A28" s="467"/>
      <c r="B28" s="467"/>
      <c r="C28" s="467"/>
      <c r="D28" s="467"/>
      <c r="E28" s="467"/>
      <c r="F28" s="467"/>
      <c r="G28" s="467"/>
      <c r="H28" s="467"/>
      <c r="I28" s="467"/>
      <c r="J28" s="467"/>
      <c r="K28" s="467"/>
      <c r="L28" s="467"/>
      <c r="M28" s="467"/>
      <c r="N28" s="467"/>
      <c r="O28" s="467"/>
    </row>
    <row r="29" spans="1:31">
      <c r="A29" s="468"/>
      <c r="B29" s="468"/>
      <c r="C29" s="468"/>
      <c r="D29" s="468"/>
      <c r="E29" s="468"/>
      <c r="F29" s="468"/>
      <c r="G29" s="468"/>
      <c r="H29" s="468"/>
      <c r="I29" s="468"/>
      <c r="J29" s="468"/>
      <c r="K29" s="468"/>
      <c r="L29" s="468"/>
      <c r="M29" s="468"/>
      <c r="N29" s="468"/>
      <c r="O29" s="468"/>
    </row>
    <row r="30" spans="1:31" ht="17.25" hidden="1" customHeight="1">
      <c r="A30" s="469">
        <v>1</v>
      </c>
      <c r="B30" s="385" t="s">
        <v>259</v>
      </c>
      <c r="C30" s="470"/>
      <c r="D30" s="470"/>
      <c r="E30" s="470"/>
      <c r="F30" s="470"/>
      <c r="G30" s="470"/>
      <c r="H30" s="470"/>
      <c r="I30" s="470"/>
      <c r="J30" s="470"/>
      <c r="K30" s="470"/>
      <c r="L30" s="470"/>
      <c r="M30" s="471">
        <f>SUMIF($S$10:$S$27,B30,$M$10:$M$27)</f>
        <v>0</v>
      </c>
      <c r="N30" s="472"/>
      <c r="O30" s="470"/>
    </row>
    <row r="31" spans="1:31" hidden="1">
      <c r="A31" s="469">
        <v>2</v>
      </c>
      <c r="B31" s="473" t="s">
        <v>262</v>
      </c>
      <c r="C31" s="474"/>
      <c r="D31" s="474"/>
      <c r="E31" s="474"/>
      <c r="F31" s="474"/>
      <c r="G31" s="474"/>
      <c r="H31" s="474"/>
      <c r="I31" s="474"/>
      <c r="J31" s="474"/>
      <c r="K31" s="474"/>
      <c r="L31" s="474"/>
      <c r="M31" s="471">
        <f>SUMIF($S$10:$S$27,B31,$M$10:$M$27)</f>
        <v>0</v>
      </c>
      <c r="N31" s="472"/>
      <c r="O31" s="474"/>
    </row>
    <row r="32" spans="1:31" hidden="1">
      <c r="A32" s="469">
        <v>3</v>
      </c>
      <c r="B32" s="473" t="s">
        <v>173</v>
      </c>
      <c r="C32" s="474"/>
      <c r="D32" s="474"/>
      <c r="E32" s="474"/>
      <c r="F32" s="474"/>
      <c r="G32" s="474"/>
      <c r="H32" s="474"/>
      <c r="I32" s="474"/>
      <c r="J32" s="474"/>
      <c r="K32" s="474"/>
      <c r="L32" s="474"/>
      <c r="M32" s="471">
        <f>SUMIF($S$10:$S$27,B32,$M$10:$M$27)</f>
        <v>0</v>
      </c>
      <c r="N32" s="472"/>
      <c r="O32" s="474"/>
    </row>
    <row r="33" spans="1:15" hidden="1">
      <c r="A33" s="469">
        <v>4</v>
      </c>
      <c r="B33" s="473" t="s">
        <v>98</v>
      </c>
      <c r="C33" s="474"/>
      <c r="D33" s="474"/>
      <c r="E33" s="474"/>
      <c r="F33" s="474"/>
      <c r="G33" s="474"/>
      <c r="H33" s="474"/>
      <c r="I33" s="474"/>
      <c r="J33" s="475"/>
      <c r="K33" s="475"/>
      <c r="L33" s="475"/>
      <c r="M33" s="471">
        <f>SUMIF($S$10:$S$27,B33,$M$10:$M$27)</f>
        <v>0</v>
      </c>
      <c r="N33" s="472"/>
      <c r="O33" s="474"/>
    </row>
    <row r="34" spans="1:15" hidden="1">
      <c r="A34" s="469">
        <v>5</v>
      </c>
      <c r="B34" s="473" t="s">
        <v>100</v>
      </c>
      <c r="C34" s="474"/>
      <c r="D34" s="474"/>
      <c r="E34" s="474"/>
      <c r="F34" s="474"/>
      <c r="G34" s="474"/>
      <c r="H34" s="474"/>
      <c r="I34" s="474"/>
      <c r="J34" s="474"/>
      <c r="K34" s="474"/>
      <c r="L34" s="474"/>
      <c r="M34" s="471">
        <f>SUMIF($S$10:$S$27,B34,$M$10:$M$27)</f>
        <v>0</v>
      </c>
      <c r="N34" s="472"/>
      <c r="O34" s="474"/>
    </row>
    <row r="35" spans="1:15" hidden="1">
      <c r="A35" s="469">
        <v>6</v>
      </c>
      <c r="B35" s="473" t="s">
        <v>141</v>
      </c>
      <c r="C35" s="474"/>
      <c r="D35" s="474"/>
      <c r="E35" s="474"/>
      <c r="F35" s="474"/>
      <c r="G35" s="474"/>
      <c r="H35" s="474"/>
      <c r="I35" s="474"/>
      <c r="J35" s="474"/>
      <c r="K35" s="474"/>
      <c r="L35" s="474"/>
      <c r="M35" s="471">
        <f>SUMIF($S$10:$S$27,B35,$M$10:$M$27)</f>
        <v>0</v>
      </c>
      <c r="N35" s="472"/>
      <c r="O35" s="474"/>
    </row>
    <row r="36" spans="1:15" hidden="1">
      <c r="A36" s="469">
        <v>7</v>
      </c>
      <c r="B36" s="473" t="s">
        <v>77</v>
      </c>
      <c r="C36" s="474"/>
      <c r="D36" s="474"/>
      <c r="E36" s="474"/>
      <c r="F36" s="474"/>
      <c r="G36" s="474"/>
      <c r="H36" s="474"/>
      <c r="I36" s="474"/>
      <c r="J36" s="474"/>
      <c r="K36" s="474"/>
      <c r="L36" s="474"/>
      <c r="M36" s="471">
        <f>SUMIF($S$10:$S$27,B36,$M$10:$M$27)</f>
        <v>0</v>
      </c>
      <c r="N36" s="472"/>
      <c r="O36" s="474"/>
    </row>
    <row r="37" spans="1:15" hidden="1">
      <c r="A37" s="469">
        <v>8</v>
      </c>
      <c r="B37" s="473" t="s">
        <v>124</v>
      </c>
      <c r="C37" s="474"/>
      <c r="D37" s="474"/>
      <c r="E37" s="474"/>
      <c r="F37" s="474"/>
      <c r="G37" s="474"/>
      <c r="H37" s="474"/>
      <c r="I37" s="474"/>
      <c r="J37" s="474"/>
      <c r="K37" s="474"/>
      <c r="L37" s="474"/>
      <c r="M37" s="471">
        <f>SUMIF($S$10:$S$27,B37,$M$10:$M$27)</f>
        <v>0</v>
      </c>
      <c r="N37" s="472"/>
      <c r="O37" s="474"/>
    </row>
    <row r="38" spans="1:15" hidden="1">
      <c r="A38" s="469">
        <v>9</v>
      </c>
      <c r="B38" s="473" t="s">
        <v>86</v>
      </c>
      <c r="C38" s="474"/>
      <c r="D38" s="474"/>
      <c r="E38" s="474"/>
      <c r="F38" s="474"/>
      <c r="G38" s="474"/>
      <c r="H38" s="474"/>
      <c r="I38" s="474"/>
      <c r="J38" s="474"/>
      <c r="K38" s="474"/>
      <c r="L38" s="474"/>
      <c r="M38" s="471">
        <f>SUMIF($S$10:$S$27,B38,$M$10:$M$27)</f>
        <v>0</v>
      </c>
      <c r="N38" s="472"/>
      <c r="O38" s="474"/>
    </row>
    <row r="39" spans="1:15" hidden="1">
      <c r="A39" s="469">
        <v>10</v>
      </c>
      <c r="B39" s="473" t="s">
        <v>99</v>
      </c>
      <c r="C39" s="474"/>
      <c r="D39" s="474"/>
      <c r="E39" s="474"/>
      <c r="F39" s="474"/>
      <c r="G39" s="474"/>
      <c r="H39" s="474"/>
      <c r="I39" s="474"/>
      <c r="J39" s="474"/>
      <c r="K39" s="474"/>
      <c r="L39" s="474"/>
      <c r="M39" s="471">
        <f>SUMIF($S$10:$S$27,B39,$M$10:$M$27)</f>
        <v>0</v>
      </c>
      <c r="N39" s="472"/>
      <c r="O39" s="474"/>
    </row>
    <row r="40" spans="1:15" hidden="1">
      <c r="A40" s="469">
        <v>11</v>
      </c>
      <c r="B40" s="473" t="s">
        <v>180</v>
      </c>
      <c r="C40" s="474"/>
      <c r="D40" s="474"/>
      <c r="E40" s="474"/>
      <c r="F40" s="474"/>
      <c r="G40" s="474"/>
      <c r="H40" s="474"/>
      <c r="I40" s="474"/>
      <c r="J40" s="474"/>
      <c r="K40" s="474"/>
      <c r="L40" s="474"/>
      <c r="M40" s="471">
        <f>SUMIF($S$10:$S$27,B40,$M$10:$M$27)</f>
        <v>0</v>
      </c>
      <c r="N40" s="472"/>
      <c r="O40" s="474"/>
    </row>
    <row r="41" spans="1:15" hidden="1">
      <c r="A41" s="469">
        <v>12</v>
      </c>
      <c r="B41" s="473" t="s">
        <v>125</v>
      </c>
      <c r="C41" s="474"/>
      <c r="D41" s="474"/>
      <c r="E41" s="474"/>
      <c r="F41" s="474"/>
      <c r="G41" s="474"/>
      <c r="H41" s="474"/>
      <c r="I41" s="474"/>
      <c r="J41" s="474"/>
      <c r="K41" s="474"/>
      <c r="L41" s="474"/>
      <c r="M41" s="471">
        <f>SUMIF($S$10:$S$27,B41,$M$10:$M$27)</f>
        <v>0</v>
      </c>
      <c r="N41" s="472"/>
      <c r="O41" s="474"/>
    </row>
    <row r="42" spans="1:15" hidden="1">
      <c r="A42" s="469">
        <v>13</v>
      </c>
      <c r="B42" s="473" t="s">
        <v>174</v>
      </c>
      <c r="C42" s="474"/>
      <c r="D42" s="474"/>
      <c r="E42" s="474"/>
      <c r="F42" s="474"/>
      <c r="G42" s="474"/>
      <c r="H42" s="474"/>
      <c r="I42" s="474"/>
      <c r="J42" s="474"/>
      <c r="K42" s="474"/>
      <c r="L42" s="474"/>
      <c r="M42" s="471">
        <f>SUMIF($S$10:$S$27,B42,$M$10:$M$27)</f>
        <v>0</v>
      </c>
      <c r="N42" s="472"/>
      <c r="O42" s="474"/>
    </row>
    <row r="43" spans="1:15" hidden="1">
      <c r="A43" s="469">
        <v>14</v>
      </c>
      <c r="B43" s="473" t="s">
        <v>97</v>
      </c>
      <c r="C43" s="474"/>
      <c r="D43" s="474"/>
      <c r="E43" s="474"/>
      <c r="F43" s="474"/>
      <c r="G43" s="474"/>
      <c r="H43" s="474"/>
      <c r="I43" s="474"/>
      <c r="J43" s="474"/>
      <c r="K43" s="474"/>
      <c r="L43" s="474"/>
      <c r="M43" s="471">
        <f>SUMIF($S$10:$S$27,B43,$M$10:$M$27)</f>
        <v>0</v>
      </c>
      <c r="N43" s="472"/>
      <c r="O43" s="474"/>
    </row>
    <row r="44" spans="1:15" hidden="1">
      <c r="A44" s="469">
        <v>15</v>
      </c>
      <c r="B44" s="473" t="s">
        <v>126</v>
      </c>
      <c r="C44" s="474"/>
      <c r="D44" s="474"/>
      <c r="E44" s="474"/>
      <c r="F44" s="474"/>
      <c r="G44" s="474"/>
      <c r="H44" s="474"/>
      <c r="I44" s="474"/>
      <c r="J44" s="474"/>
      <c r="K44" s="474"/>
      <c r="L44" s="474"/>
      <c r="M44" s="471">
        <f>SUMIF($S$10:$S$27,B44,$M$10:$M$27)</f>
        <v>0</v>
      </c>
      <c r="N44" s="472"/>
      <c r="O44" s="474"/>
    </row>
    <row r="45" spans="1:15" hidden="1">
      <c r="A45" s="469">
        <v>16</v>
      </c>
      <c r="B45" s="473" t="s">
        <v>263</v>
      </c>
      <c r="C45" s="474"/>
      <c r="D45" s="474"/>
      <c r="E45" s="474"/>
      <c r="F45" s="474"/>
      <c r="G45" s="474"/>
      <c r="H45" s="474"/>
      <c r="I45" s="474"/>
      <c r="J45" s="474"/>
      <c r="K45" s="474"/>
      <c r="L45" s="474"/>
      <c r="M45" s="471">
        <f>SUMIF($S$10:$S$27,B45,$M$10:$M$27)</f>
        <v>0</v>
      </c>
      <c r="N45" s="472"/>
      <c r="O45" s="474"/>
    </row>
    <row r="46" spans="1:15" hidden="1">
      <c r="A46" s="469">
        <v>17</v>
      </c>
      <c r="B46" s="473" t="s">
        <v>261</v>
      </c>
      <c r="C46" s="474"/>
      <c r="D46" s="474"/>
      <c r="E46" s="474"/>
      <c r="F46" s="474"/>
      <c r="G46" s="474"/>
      <c r="H46" s="474"/>
      <c r="I46" s="474"/>
      <c r="J46" s="474"/>
      <c r="K46" s="474"/>
      <c r="L46" s="474"/>
      <c r="M46" s="471">
        <f>SUMIF($S$10:$S$27,B46,$M$10:$M$27)</f>
        <v>0</v>
      </c>
      <c r="N46" s="472"/>
      <c r="O46" s="474"/>
    </row>
    <row r="47" spans="1:15" hidden="1">
      <c r="A47" s="469">
        <v>18</v>
      </c>
      <c r="B47" s="473" t="s">
        <v>264</v>
      </c>
      <c r="C47" s="474"/>
      <c r="D47" s="474"/>
      <c r="E47" s="474"/>
      <c r="F47" s="474"/>
      <c r="G47" s="474"/>
      <c r="H47" s="474"/>
      <c r="I47" s="474"/>
      <c r="J47" s="474"/>
      <c r="K47" s="474"/>
      <c r="L47" s="474"/>
      <c r="M47" s="471">
        <f>SUMIF($S$10:$S$27,B47,$M$10:$M$27)</f>
        <v>0</v>
      </c>
      <c r="N47" s="472"/>
      <c r="O47" s="474"/>
    </row>
    <row r="48" spans="1:15" hidden="1">
      <c r="A48" s="469"/>
      <c r="B48" s="476"/>
      <c r="C48" s="474"/>
      <c r="D48" s="474"/>
      <c r="E48" s="474"/>
      <c r="F48" s="474"/>
      <c r="G48" s="474"/>
      <c r="H48" s="474"/>
      <c r="I48" s="474"/>
      <c r="J48" s="474"/>
      <c r="K48" s="474"/>
      <c r="L48" s="474"/>
      <c r="M48" s="477">
        <f>SUM(M30:M47)</f>
        <v>0</v>
      </c>
      <c r="N48" s="477"/>
      <c r="O48" s="474"/>
    </row>
    <row r="49" spans="1:15" hidden="1">
      <c r="A49" s="469"/>
      <c r="B49" s="476"/>
      <c r="C49" s="474"/>
      <c r="D49" s="474"/>
      <c r="E49" s="474"/>
      <c r="F49" s="474"/>
      <c r="G49" s="474"/>
      <c r="H49" s="474"/>
      <c r="I49" s="474"/>
      <c r="J49" s="474"/>
      <c r="K49" s="474"/>
      <c r="L49" s="474"/>
      <c r="M49" s="472"/>
      <c r="N49" s="472"/>
      <c r="O49" s="474"/>
    </row>
    <row r="50" spans="1:15" hidden="1">
      <c r="A50" s="469"/>
      <c r="B50" s="476"/>
      <c r="C50" s="474"/>
      <c r="D50" s="474"/>
      <c r="E50" s="474"/>
      <c r="F50" s="474"/>
      <c r="G50" s="474"/>
      <c r="H50" s="474"/>
      <c r="I50" s="474"/>
      <c r="J50" s="474"/>
      <c r="K50" s="474"/>
      <c r="L50" s="474"/>
      <c r="M50" s="472"/>
      <c r="N50" s="472"/>
      <c r="O50" s="474"/>
    </row>
    <row r="51" spans="1:15" hidden="1">
      <c r="A51" s="469"/>
      <c r="B51" s="476"/>
      <c r="C51" s="474"/>
      <c r="D51" s="474"/>
      <c r="E51" s="474"/>
      <c r="F51" s="474"/>
      <c r="G51" s="474"/>
      <c r="H51" s="474"/>
      <c r="I51" s="474"/>
      <c r="J51" s="474"/>
      <c r="K51" s="474"/>
      <c r="L51" s="474"/>
      <c r="M51" s="472"/>
      <c r="N51" s="472"/>
      <c r="O51" s="474"/>
    </row>
    <row r="52" spans="1:15" hidden="1">
      <c r="A52" s="469"/>
      <c r="B52" s="476"/>
      <c r="C52" s="474"/>
      <c r="D52" s="474"/>
      <c r="E52" s="474"/>
      <c r="F52" s="474"/>
      <c r="G52" s="474"/>
      <c r="H52" s="474"/>
      <c r="I52" s="474"/>
      <c r="J52" s="474"/>
      <c r="K52" s="474"/>
      <c r="L52" s="474"/>
      <c r="M52" s="472"/>
      <c r="N52" s="472"/>
      <c r="O52" s="474"/>
    </row>
    <row r="53" spans="1:15" hidden="1">
      <c r="A53" s="469"/>
      <c r="B53" s="476"/>
      <c r="C53" s="474"/>
      <c r="D53" s="474"/>
      <c r="E53" s="474"/>
      <c r="F53" s="474"/>
      <c r="G53" s="474"/>
      <c r="H53" s="474"/>
      <c r="I53" s="474"/>
      <c r="J53" s="474"/>
      <c r="K53" s="474"/>
      <c r="L53" s="474"/>
      <c r="M53" s="472"/>
      <c r="N53" s="472"/>
      <c r="O53" s="474"/>
    </row>
    <row r="54" spans="1:15" hidden="1">
      <c r="A54" s="469"/>
      <c r="B54" s="476"/>
      <c r="C54" s="474"/>
      <c r="D54" s="474"/>
      <c r="E54" s="474"/>
      <c r="F54" s="474"/>
      <c r="G54" s="474"/>
      <c r="H54" s="474"/>
      <c r="I54" s="474"/>
      <c r="J54" s="474"/>
      <c r="K54" s="474"/>
      <c r="L54" s="474"/>
      <c r="M54" s="478"/>
      <c r="N54" s="474"/>
      <c r="O54" s="474"/>
    </row>
    <row r="55" spans="1:15" hidden="1">
      <c r="A55" s="469"/>
      <c r="B55" s="476"/>
      <c r="C55" s="474"/>
      <c r="D55" s="474"/>
      <c r="E55" s="474"/>
      <c r="F55" s="474"/>
      <c r="G55" s="474"/>
      <c r="H55" s="474"/>
      <c r="I55" s="474"/>
      <c r="J55" s="474"/>
      <c r="K55" s="474"/>
      <c r="L55" s="474"/>
      <c r="M55" s="478"/>
      <c r="N55" s="474"/>
      <c r="O55" s="474"/>
    </row>
    <row r="56" spans="1:15" hidden="1">
      <c r="A56" s="469"/>
      <c r="B56" s="476"/>
      <c r="C56" s="474"/>
      <c r="D56" s="474"/>
      <c r="E56" s="474"/>
      <c r="F56" s="474"/>
      <c r="G56" s="474"/>
      <c r="H56" s="474"/>
      <c r="I56" s="474"/>
      <c r="J56" s="474"/>
      <c r="K56" s="474"/>
      <c r="L56" s="474"/>
      <c r="M56" s="478"/>
      <c r="N56" s="474"/>
      <c r="O56" s="474"/>
    </row>
    <row r="57" spans="1:15">
      <c r="A57" s="469"/>
      <c r="B57" s="476"/>
      <c r="C57" s="474"/>
      <c r="D57" s="474"/>
      <c r="E57" s="474"/>
      <c r="F57" s="474"/>
      <c r="G57" s="474"/>
      <c r="H57" s="474"/>
      <c r="I57" s="474"/>
      <c r="J57" s="474"/>
      <c r="K57" s="474"/>
      <c r="L57" s="474"/>
      <c r="M57" s="478"/>
      <c r="N57" s="474"/>
      <c r="O57" s="474"/>
    </row>
    <row r="58" spans="1:15">
      <c r="A58" s="469"/>
      <c r="B58" s="476"/>
      <c r="C58" s="474"/>
      <c r="D58" s="474"/>
      <c r="E58" s="474"/>
      <c r="F58" s="474"/>
      <c r="G58" s="474"/>
      <c r="H58" s="474"/>
      <c r="I58" s="474"/>
      <c r="J58" s="474"/>
      <c r="K58" s="474"/>
      <c r="L58" s="474"/>
      <c r="M58" s="474"/>
      <c r="N58" s="474"/>
      <c r="O58" s="474"/>
    </row>
    <row r="59" spans="1:15">
      <c r="A59" s="469"/>
      <c r="B59" s="476"/>
      <c r="C59" s="474"/>
      <c r="D59" s="474"/>
      <c r="E59" s="474"/>
      <c r="F59" s="474"/>
      <c r="G59" s="474"/>
      <c r="H59" s="474"/>
      <c r="I59" s="474"/>
      <c r="J59" s="474"/>
      <c r="K59" s="474"/>
      <c r="L59" s="474"/>
      <c r="M59" s="474"/>
      <c r="N59" s="474"/>
      <c r="O59" s="474"/>
    </row>
  </sheetData>
  <mergeCells count="22">
    <mergeCell ref="O6:O9"/>
    <mergeCell ref="Q6:Q9"/>
    <mergeCell ref="H7:H9"/>
    <mergeCell ref="I7:J7"/>
    <mergeCell ref="I8:I9"/>
    <mergeCell ref="J8:J9"/>
    <mergeCell ref="A1:B1"/>
    <mergeCell ref="A3:O3"/>
    <mergeCell ref="A4:O4"/>
    <mergeCell ref="A6:A9"/>
    <mergeCell ref="B6:B9"/>
    <mergeCell ref="C6:C9"/>
    <mergeCell ref="D6:D9"/>
    <mergeCell ref="E6:E9"/>
    <mergeCell ref="F6:F9"/>
    <mergeCell ref="G6:G9"/>
    <mergeCell ref="N2:O2"/>
    <mergeCell ref="H6:J6"/>
    <mergeCell ref="K6:K9"/>
    <mergeCell ref="L6:L9"/>
    <mergeCell ref="M6:M9"/>
    <mergeCell ref="N6:N9"/>
  </mergeCells>
  <conditionalFormatting sqref="B20">
    <cfRule type="expression" dxfId="3" priority="4" stopIfTrue="1">
      <formula>+COUNTIF(#REF!,#REF!)&gt;1</formula>
    </cfRule>
  </conditionalFormatting>
  <conditionalFormatting sqref="B20">
    <cfRule type="expression" dxfId="2" priority="5" stopIfTrue="1">
      <formula>+COUNTIF(#REF!,#REF!)&gt;1</formula>
    </cfRule>
  </conditionalFormatting>
  <conditionalFormatting sqref="B22">
    <cfRule type="expression" dxfId="1" priority="3" stopIfTrue="1">
      <formula>+COUNTIF(#REF!,#REF!)&gt;1</formula>
    </cfRule>
  </conditionalFormatting>
  <conditionalFormatting sqref="B26">
    <cfRule type="expression" dxfId="0" priority="1" stopIfTrue="1">
      <formula>+COUNTIF(#REF!,#REF!)&gt;1</formula>
    </cfRule>
  </conditionalFormatting>
  <printOptions horizontalCentered="1"/>
  <pageMargins left="0.19685039370078741" right="0.19685039370078741" top="0.59055118110236227" bottom="0.39370078740157483" header="0.31496062992125984" footer="0.31496062992125984"/>
  <pageSetup paperSize="9" scale="80" orientation="landscape" r:id="rId1"/>
  <rowBreaks count="1" manualBreakCount="1">
    <brk id="27" max="14" man="1"/>
  </rowBreaks>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Tổng hơp</vt:lpstr>
      <vt:lpstr>Biểu 1 dieu chinh</vt:lpstr>
      <vt:lpstr>Bieu 6 thang MTQG</vt:lpstr>
      <vt:lpstr>PL3_DK 2025</vt:lpstr>
      <vt:lpstr>PL4 tình hình các </vt:lpstr>
      <vt:lpstr>PL5 các văn bản chỉ đao</vt:lpstr>
      <vt:lpstr>PL2_MTQG</vt:lpstr>
      <vt:lpstr>PL3_NSDP</vt:lpstr>
      <vt:lpstr>'Bieu 6 thang MTQG'!Print_Area</vt:lpstr>
      <vt:lpstr>'Biểu 1 dieu chinh'!Print_Area</vt:lpstr>
      <vt:lpstr>PL2_MTQG!Print_Area</vt:lpstr>
      <vt:lpstr>PL3_NSDP!Print_Area</vt:lpstr>
      <vt:lpstr>'Bieu 6 thang MTQG'!Print_Titles</vt:lpstr>
      <vt:lpstr>'Biểu 1 dieu chinh'!Print_Titles</vt:lpstr>
      <vt:lpstr>PL2_MTQG!Print_Titles</vt:lpstr>
      <vt:lpstr>'PL3_DK 2025'!Print_Titles</vt:lpstr>
      <vt:lpstr>PL3_NSDP!Print_Titles</vt:lpstr>
    </vt:vector>
  </TitlesOfParts>
  <Company>164A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Chuyen vien</cp:lastModifiedBy>
  <cp:lastPrinted>2025-04-16T10:48:25Z</cp:lastPrinted>
  <dcterms:created xsi:type="dcterms:W3CDTF">2005-06-03T06:49:07Z</dcterms:created>
  <dcterms:modified xsi:type="dcterms:W3CDTF">2025-04-16T10:52:25Z</dcterms:modified>
</cp:coreProperties>
</file>